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/>
  </bookViews>
  <sheets>
    <sheet name="Лист1" sheetId="1" r:id="rId1"/>
  </sheets>
  <definedNames>
    <definedName name="_xlnm.Print_Titles" localSheetId="0">Лист1!$9:$10</definedName>
    <definedName name="_xlnm.Print_Area" localSheetId="0">Лист1!$A$1:$T$169</definedName>
  </definedNames>
  <calcPr calcId="145621" refMode="R1C1"/>
</workbook>
</file>

<file path=xl/calcChain.xml><?xml version="1.0" encoding="utf-8"?>
<calcChain xmlns="http://schemas.openxmlformats.org/spreadsheetml/2006/main">
  <c r="T157" i="1" l="1"/>
  <c r="T151" i="1"/>
  <c r="T20" i="1"/>
</calcChain>
</file>

<file path=xl/sharedStrings.xml><?xml version="1.0" encoding="utf-8"?>
<sst xmlns="http://schemas.openxmlformats.org/spreadsheetml/2006/main" count="287" uniqueCount="152">
  <si>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</si>
  <si>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</si>
  <si>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</si>
  <si>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</si>
  <si>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</si>
  <si>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</si>
  <si>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</si>
  <si>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</si>
  <si>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</si>
  <si>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</si>
  <si>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</si>
  <si>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</si>
  <si>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</si>
  <si>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</si>
  <si>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</si>
  <si>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</si>
  <si>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</si>
  <si>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</si>
  <si>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</si>
  <si>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</si>
  <si>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</si>
  <si>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</si>
  <si>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Дотации на поддержку мер по обеспечению сбалансированности бюджетов</t>
  </si>
  <si>
    <t>4003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</si>
  <si>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</si>
  <si>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</si>
  <si>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</si>
  <si>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</si>
  <si>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</si>
  <si>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</si>
  <si>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</si>
  <si>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</si>
  <si>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</si>
  <si>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</si>
  <si>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</si>
  <si>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образования и науки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</si>
  <si>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</si>
  <si>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</si>
  <si>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</si>
  <si>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</si>
  <si>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</si>
  <si>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</si>
  <si>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</si>
  <si>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9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</si>
  <si>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</si>
  <si>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</si>
  <si>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10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</si>
  <si>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</si>
  <si>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</si>
  <si>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11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</si>
  <si>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</si>
  <si>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</si>
  <si>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</si>
  <si>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12</t>
  </si>
  <si>
    <t>Иные межбюджетные трансферты на уплату налога на имущество организаций муниципальными учреждениями в Камчатском крае</t>
  </si>
  <si>
    <t>4039</t>
  </si>
  <si>
    <t>13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</si>
  <si>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</si>
  <si>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4040</t>
  </si>
  <si>
    <t>14</t>
  </si>
  <si>
    <t>Иные межбюджетные трансферты на замену котельного оборудования котельной № 4 в с. Тигиль Тигильского района</t>
  </si>
  <si>
    <t>4041</t>
  </si>
  <si>
    <t>15</t>
  </si>
  <si>
    <t xml:space="preserve">Иные межбюджетные трансферты на корректировку генерального плана Паратунского сельского поселения  </t>
  </si>
  <si>
    <t>4042</t>
  </si>
  <si>
    <t>утверждено (за счет средств краевого бюджета (софинансирование))</t>
  </si>
  <si>
    <t>исполнено (за счет средств краевого бюджета (софинансирование))</t>
  </si>
  <si>
    <t>16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</si>
  <si>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</si>
  <si>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4044</t>
  </si>
  <si>
    <t>Министерство здравоохранения Камчатского края</t>
  </si>
  <si>
    <t>17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</si>
  <si>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</si>
  <si>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4045</t>
  </si>
  <si>
    <t>18</t>
  </si>
  <si>
    <t>Иные межбюджетные трансферты на приобретение автобуса для перевозки детей в Усть-Большерецком районе.</t>
  </si>
  <si>
    <t>4046</t>
  </si>
  <si>
    <t>19</t>
  </si>
  <si>
    <t xml:space="preserve"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  </t>
  </si>
  <si>
    <t>4047</t>
  </si>
  <si>
    <t>20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</si>
  <si>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</si>
  <si>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4048</t>
  </si>
  <si>
    <t>Агентство по занятости населения и миграционной политике Камчатского края</t>
  </si>
  <si>
    <t>21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</si>
  <si>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</si>
  <si>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4049</t>
  </si>
  <si>
    <t>22</t>
  </si>
  <si>
    <t>Иные межбюджетные трансферты для проведения капитального ремонта водовода в с. Пахачи Олюторского района</t>
  </si>
  <si>
    <t>4050</t>
  </si>
  <si>
    <t>23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</si>
  <si>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</si>
  <si>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4051</t>
  </si>
  <si>
    <t>24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</si>
  <si>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</si>
  <si>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4052</t>
  </si>
  <si>
    <t>25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</si>
  <si>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</si>
  <si>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4053</t>
  </si>
  <si>
    <t>26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</si>
  <si>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</si>
  <si>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4054</t>
  </si>
  <si>
    <t>27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</si>
  <si>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</si>
  <si>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</si>
  <si>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</si>
  <si>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</si>
  <si>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28</t>
  </si>
  <si>
    <t>Поддержка экономического и социального развития коренных малочисленных народов Севера, Сибири и Дальнего Востока</t>
  </si>
  <si>
    <t>5091</t>
  </si>
  <si>
    <t>29</t>
  </si>
  <si>
    <t xml:space="preserve"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</t>
  </si>
  <si>
    <t>5104</t>
  </si>
  <si>
    <t>Министерство природных ресурсов и экологии Камчатского края</t>
  </si>
  <si>
    <t>утверждено (за счет остатков средств федерального бюджета на 01.01.2014 года)</t>
  </si>
  <si>
    <t>исполнено (за счет остатков средств федерального бюджета на 01.01.2014 года)</t>
  </si>
  <si>
    <t>30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</si>
  <si>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</si>
  <si>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5146</t>
  </si>
  <si>
    <t>Министерство культуры Камчатского края</t>
  </si>
  <si>
    <t>31</t>
  </si>
  <si>
    <t>Государственная поддержка муниципальных учреждений культуры</t>
  </si>
  <si>
    <t>5147</t>
  </si>
  <si>
    <t>32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</si>
  <si>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</si>
  <si>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</si>
  <si>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33</t>
  </si>
  <si>
    <t>Переселение граждан из закрытых административно-территориальных образований</t>
  </si>
  <si>
    <t>5159</t>
  </si>
  <si>
    <t>34</t>
  </si>
  <si>
    <t>Государственная поддержка (грант) комплексного развития региональных и муниципальных учреждений культуры.</t>
  </si>
  <si>
    <t>5190</t>
  </si>
  <si>
    <t>35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</si>
  <si>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</si>
  <si>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5192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</si>
  <si>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</si>
  <si>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</si>
  <si>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</si>
  <si>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 (софинансирование))</t>
  </si>
  <si>
    <t xml:space="preserve"> исполнено (за счет средств краевого бюджета (софинансирование))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</si>
  <si>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</si>
  <si>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</si>
  <si>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</si>
  <si>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</si>
  <si>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остатков средств федерального бюджета на 01.01.2014 года)</t>
  </si>
  <si>
    <t xml:space="preserve"> исполнено (за счет остатков средств федерального бюджета на 01.01.2014 года)</t>
  </si>
  <si>
    <t>о предоставлении иных межбюджетных трансфертов местным бюджетам из краевого бюджета в 2014 году</t>
  </si>
  <si>
    <t>к Закону Камчатского края</t>
  </si>
  <si>
    <t>«Об исполнении краевого бюджета за 2014 год"</t>
  </si>
  <si>
    <t>Нераспределенные ассигнования</t>
  </si>
  <si>
    <t>Приложение 11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</si>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</sst>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6" applyNumberFormat="0" applyFill="0" applyAlignment="0" applyProtection="0"/>
    <xf numFmtId="0" fontId="6" fillId="0" borderId="0"/>
  </cellStyleXfs>
  <cellXfs count="42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49" fontId="7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/>
    <xf numFmtId="164" fontId="8" fillId="0" borderId="7" xfId="0" applyNumberFormat="1" applyFont="1" applyBorder="1"/>
    <xf numFmtId="49" fontId="8" fillId="0" borderId="7" xfId="0" applyNumberFormat="1" applyFont="1" applyBorder="1" applyAlignment="1">
      <alignment horizontal="center" vertical="center" wrapText="1"/>
    </xf>
    <xf numFmtId="0" fontId="9" fillId="0" borderId="0" xfId="0" applyFont="1"/>
    <xf numFmtId="0" fontId="11" fillId="2" borderId="3" xfId="1" applyFont="1" applyFill="1" applyBorder="1" applyAlignment="1">
      <alignment horizontal="center" vertical="center" wrapText="1"/>
    </xf>
    <xf numFmtId="165" fontId="7" fillId="0" borderId="7" xfId="0" applyNumberFormat="1" applyFont="1" applyBorder="1"/>
    <xf numFmtId="165" fontId="8" fillId="0" borderId="7" xfId="0" applyNumberFormat="1" applyFont="1" applyBorder="1"/>
    <xf numFmtId="49" fontId="7" fillId="0" borderId="7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right" vertical="center" wrapText="1"/>
    </xf>
    <xf numFmtId="49" fontId="8" fillId="0" borderId="7" xfId="0" applyNumberFormat="1" applyFont="1" applyBorder="1" applyAlignment="1">
      <alignment horizontal="righ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Font="1"/>
    <xf numFmtId="49" fontId="8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3" fillId="2" borderId="0" xfId="0" applyFont="1" applyFill="1" applyAlignment="1">
      <alignment horizontal="center"/>
    </xf>
    <xf numFmtId="0" fontId="0" fillId="0" borderId="0" xfId="0" applyAlignment="1"/>
    <xf numFmtId="0" fontId="17" fillId="2" borderId="0" xfId="0" applyFont="1" applyFill="1" applyAlignment="1">
      <alignment horizontal="center"/>
    </xf>
    <xf numFmtId="0" fontId="19" fillId="0" borderId="0" xfId="0" applyFont="1"/>
    <xf numFmtId="164" fontId="21" fillId="0" borderId="0" xfId="0" applyNumberFormat="1" applyFont="1" applyAlignment="1">
      <alignment horizontal="right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8"/>
  <sheetViews>
    <sheetView tabSelected="1" view="pageBreakPreview" topLeftCell="F1" zoomScale="60" zoomScaleNormal="100" workbookViewId="0">
      <selection activeCell="Q15" sqref="Q15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23.6640625" bestFit="1" customWidth="1"/>
    <col min="8" max="8" width="18.44140625" customWidth="1"/>
    <col min="9" max="9" width="17" customWidth="1"/>
    <col min="10" max="10" width="15.33203125" customWidth="1"/>
    <col min="11" max="12" width="16.109375" customWidth="1"/>
    <col min="13" max="13" width="17.6640625" bestFit="1" customWidth="1"/>
    <col min="14" max="15" width="15" customWidth="1"/>
    <col min="16" max="16" width="15.5546875" customWidth="1"/>
    <col min="17" max="17" width="16.6640625" customWidth="1"/>
    <col min="18" max="19" width="17.5546875" customWidth="1"/>
    <col min="20" max="20" width="19.5546875" customWidth="1"/>
  </cols>
  <sheetData>
    <row r="1" spans="1:28" ht="21" x14ac:dyDescent="0.4">
      <c r="Q1" s="34"/>
      <c r="R1" s="38" t="s">
        <v>150</v>
      </c>
      <c r="S1" s="38"/>
      <c r="T1" s="38"/>
    </row>
    <row r="2" spans="1:28" ht="21" x14ac:dyDescent="0.4">
      <c r="Q2" s="38" t="s">
        <v>147</v>
      </c>
      <c r="R2" s="38"/>
      <c r="S2" s="38"/>
      <c r="T2" s="39"/>
    </row>
    <row r="3" spans="1:28" ht="21" x14ac:dyDescent="0.4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8" t="s">
        <v>148</v>
      </c>
      <c r="P3" s="41"/>
      <c r="Q3" s="41"/>
      <c r="R3" s="41"/>
      <c r="S3" s="41"/>
      <c r="T3" s="41"/>
    </row>
    <row r="4" spans="1:28" ht="21" x14ac:dyDescent="0.4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40"/>
      <c r="P4" s="40"/>
      <c r="Q4" s="38" t="s">
        <v>151</v>
      </c>
      <c r="R4" s="39"/>
      <c r="S4" s="39"/>
      <c r="T4" s="39"/>
    </row>
    <row r="5" spans="1:28" ht="20.399999999999999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2"/>
    </row>
    <row r="6" spans="1:28" ht="24.6" x14ac:dyDescent="0.4">
      <c r="A6" s="33"/>
      <c r="B6" s="33"/>
      <c r="C6" s="33"/>
      <c r="D6" s="33"/>
      <c r="E6" s="33"/>
      <c r="F6" s="33"/>
      <c r="G6" s="33"/>
      <c r="H6" s="33"/>
      <c r="I6" s="33" t="s">
        <v>0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1"/>
      <c r="V6" s="31"/>
      <c r="W6" s="31"/>
      <c r="X6" s="31"/>
      <c r="Y6" s="31"/>
      <c r="Z6" s="31"/>
      <c r="AA6" s="31"/>
      <c r="AB6" s="32"/>
    </row>
    <row r="7" spans="1:28" ht="31.95" customHeight="1" x14ac:dyDescent="0.5">
      <c r="A7" s="36" t="s">
        <v>146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8" ht="18" x14ac:dyDescent="0.3">
      <c r="A8" s="2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9" t="s">
        <v>15</v>
      </c>
    </row>
    <row r="9" spans="1:28" ht="55.2" x14ac:dyDescent="0.3">
      <c r="A9" s="26" t="s">
        <v>19</v>
      </c>
      <c r="B9" s="4" t="s">
        <v>16</v>
      </c>
      <c r="C9" s="5" t="s">
        <v>20</v>
      </c>
      <c r="D9" s="5" t="s">
        <v>17</v>
      </c>
      <c r="E9" s="6" t="s">
        <v>1</v>
      </c>
      <c r="F9" s="6" t="s">
        <v>2</v>
      </c>
      <c r="G9" s="6" t="s">
        <v>3</v>
      </c>
      <c r="H9" s="6" t="s">
        <v>4</v>
      </c>
      <c r="I9" s="6" t="s">
        <v>5</v>
      </c>
      <c r="J9" s="6" t="s">
        <v>6</v>
      </c>
      <c r="K9" s="6" t="s">
        <v>7</v>
      </c>
      <c r="L9" s="6" t="s">
        <v>8</v>
      </c>
      <c r="M9" s="6" t="s">
        <v>9</v>
      </c>
      <c r="N9" s="7" t="s">
        <v>14</v>
      </c>
      <c r="O9" s="7" t="s">
        <v>10</v>
      </c>
      <c r="P9" s="7" t="s">
        <v>11</v>
      </c>
      <c r="Q9" s="7" t="s">
        <v>12</v>
      </c>
      <c r="R9" s="7" t="s">
        <v>13</v>
      </c>
      <c r="S9" s="7" t="s">
        <v>149</v>
      </c>
      <c r="T9" s="16" t="s">
        <v>18</v>
      </c>
    </row>
    <row r="10" spans="1:28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/>
      <c r="T10" s="8">
        <v>19</v>
      </c>
    </row>
    <row r="11" spans="1:28" ht="88.95" customHeight="1" x14ac:dyDescent="0.3">
      <c r="A11" s="10" t="s">
        <v>21</v>
      </c>
      <c r="B11" s="19" t="s">
        <v>22</v>
      </c>
      <c r="C11" s="11" t="s">
        <v>23</v>
      </c>
      <c r="D11" s="11" t="s">
        <v>24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3"/>
    </row>
    <row r="12" spans="1:28" ht="31.2" x14ac:dyDescent="0.3">
      <c r="A12" s="10"/>
      <c r="B12" s="20" t="s">
        <v>25</v>
      </c>
      <c r="C12" s="27"/>
      <c r="D12" s="11"/>
      <c r="E12" s="12"/>
      <c r="F12" s="12"/>
      <c r="G12" s="12"/>
      <c r="H12" s="12"/>
      <c r="I12" s="12"/>
      <c r="J12" s="12"/>
      <c r="K12" s="12">
        <v>12000</v>
      </c>
      <c r="L12" s="12"/>
      <c r="M12" s="12"/>
      <c r="N12" s="12"/>
      <c r="O12" s="12"/>
      <c r="P12" s="12"/>
      <c r="Q12" s="12"/>
      <c r="R12" s="12"/>
      <c r="S12" s="12"/>
      <c r="T12" s="13">
        <v>12000</v>
      </c>
      <c r="U12" s="23"/>
    </row>
    <row r="13" spans="1:28" ht="31.2" x14ac:dyDescent="0.3">
      <c r="A13" s="10"/>
      <c r="B13" s="20" t="s">
        <v>26</v>
      </c>
      <c r="C13" s="27"/>
      <c r="D13" s="11"/>
      <c r="E13" s="12"/>
      <c r="F13" s="12"/>
      <c r="G13" s="12"/>
      <c r="H13" s="12"/>
      <c r="I13" s="12"/>
      <c r="J13" s="12"/>
      <c r="K13" s="12">
        <v>12000</v>
      </c>
      <c r="L13" s="12"/>
      <c r="M13" s="12"/>
      <c r="N13" s="12"/>
      <c r="O13" s="12"/>
      <c r="P13" s="12"/>
      <c r="Q13" s="12"/>
      <c r="R13" s="12"/>
      <c r="S13" s="12"/>
      <c r="T13" s="13">
        <v>12000</v>
      </c>
      <c r="U13" s="23"/>
    </row>
    <row r="14" spans="1:28" ht="15.6" x14ac:dyDescent="0.3">
      <c r="A14" s="10"/>
      <c r="B14" s="20" t="s">
        <v>27</v>
      </c>
      <c r="C14" s="27"/>
      <c r="D14" s="11"/>
      <c r="E14" s="17"/>
      <c r="F14" s="17"/>
      <c r="G14" s="17"/>
      <c r="H14" s="17"/>
      <c r="I14" s="17"/>
      <c r="J14" s="17"/>
      <c r="K14" s="17">
        <v>100</v>
      </c>
      <c r="L14" s="17"/>
      <c r="M14" s="17"/>
      <c r="N14" s="17"/>
      <c r="O14" s="17"/>
      <c r="P14" s="17"/>
      <c r="Q14" s="17"/>
      <c r="R14" s="17"/>
      <c r="S14" s="17"/>
      <c r="T14" s="18">
        <v>100</v>
      </c>
      <c r="U14" s="23"/>
    </row>
    <row r="15" spans="1:28" ht="62.4" x14ac:dyDescent="0.3">
      <c r="A15" s="10" t="s">
        <v>28</v>
      </c>
      <c r="B15" s="19" t="s">
        <v>22</v>
      </c>
      <c r="C15" s="11" t="s">
        <v>23</v>
      </c>
      <c r="D15" s="11" t="s">
        <v>29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3"/>
    </row>
    <row r="16" spans="1:28" ht="31.2" x14ac:dyDescent="0.3">
      <c r="A16" s="10"/>
      <c r="B16" s="20" t="s">
        <v>25</v>
      </c>
      <c r="C16" s="27"/>
      <c r="D16" s="11"/>
      <c r="E16" s="12">
        <v>444415.46720000001</v>
      </c>
      <c r="F16" s="12">
        <v>28947.133699999998</v>
      </c>
      <c r="G16" s="12">
        <v>30000</v>
      </c>
      <c r="H16" s="12"/>
      <c r="I16" s="12">
        <v>3000</v>
      </c>
      <c r="J16" s="12"/>
      <c r="K16" s="12"/>
      <c r="L16" s="12"/>
      <c r="M16" s="12"/>
      <c r="N16" s="12"/>
      <c r="O16" s="12"/>
      <c r="P16" s="12"/>
      <c r="Q16" s="12"/>
      <c r="R16" s="12">
        <v>5021.9591099999998</v>
      </c>
      <c r="S16" s="12"/>
      <c r="T16" s="13">
        <v>511384.56001000002</v>
      </c>
      <c r="U16" s="23"/>
    </row>
    <row r="17" spans="1:21" ht="31.2" x14ac:dyDescent="0.3">
      <c r="A17" s="10"/>
      <c r="B17" s="20" t="s">
        <v>26</v>
      </c>
      <c r="C17" s="27"/>
      <c r="D17" s="11"/>
      <c r="E17" s="12">
        <v>444415.46720000001</v>
      </c>
      <c r="F17" s="12">
        <v>28595.13307</v>
      </c>
      <c r="G17" s="12">
        <v>30000</v>
      </c>
      <c r="H17" s="12"/>
      <c r="I17" s="12">
        <v>3000</v>
      </c>
      <c r="J17" s="12"/>
      <c r="K17" s="12"/>
      <c r="L17" s="12"/>
      <c r="M17" s="12"/>
      <c r="N17" s="12"/>
      <c r="O17" s="12"/>
      <c r="P17" s="12"/>
      <c r="Q17" s="12"/>
      <c r="R17" s="12">
        <v>5021.9591099999998</v>
      </c>
      <c r="S17" s="12"/>
      <c r="T17" s="13">
        <v>511032.55937999999</v>
      </c>
      <c r="U17" s="23"/>
    </row>
    <row r="18" spans="1:21" ht="15.6" x14ac:dyDescent="0.3">
      <c r="A18" s="10"/>
      <c r="B18" s="20" t="s">
        <v>27</v>
      </c>
      <c r="C18" s="27"/>
      <c r="D18" s="11"/>
      <c r="E18" s="17">
        <v>100</v>
      </c>
      <c r="F18" s="17">
        <v>98.783987963547403</v>
      </c>
      <c r="G18" s="17">
        <v>100</v>
      </c>
      <c r="H18" s="17"/>
      <c r="I18" s="17">
        <v>100</v>
      </c>
      <c r="J18" s="17"/>
      <c r="K18" s="17"/>
      <c r="L18" s="17"/>
      <c r="M18" s="17"/>
      <c r="N18" s="17"/>
      <c r="O18" s="17"/>
      <c r="P18" s="17"/>
      <c r="Q18" s="17"/>
      <c r="R18" s="17">
        <v>100</v>
      </c>
      <c r="S18" s="17"/>
      <c r="T18" s="18">
        <v>99.9311671377029</v>
      </c>
      <c r="U18" s="23"/>
    </row>
    <row r="19" spans="1:21" ht="31.2" x14ac:dyDescent="0.3">
      <c r="A19" s="10" t="s">
        <v>30</v>
      </c>
      <c r="B19" s="19" t="s">
        <v>22</v>
      </c>
      <c r="C19" s="11" t="s">
        <v>23</v>
      </c>
      <c r="D19" s="11" t="s">
        <v>31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3"/>
    </row>
    <row r="20" spans="1:21" ht="31.2" x14ac:dyDescent="0.3">
      <c r="A20" s="10"/>
      <c r="B20" s="20" t="s">
        <v>25</v>
      </c>
      <c r="C20" s="27"/>
      <c r="D20" s="11"/>
      <c r="E20" s="12">
        <v>11832</v>
      </c>
      <c r="F20" s="12">
        <v>35637.249600000003</v>
      </c>
      <c r="G20" s="12">
        <v>900</v>
      </c>
      <c r="H20" s="12">
        <v>1000</v>
      </c>
      <c r="I20" s="12">
        <v>91823.244999999995</v>
      </c>
      <c r="J20" s="12">
        <v>61100</v>
      </c>
      <c r="K20" s="12"/>
      <c r="L20" s="12">
        <v>1669</v>
      </c>
      <c r="M20" s="12">
        <v>2050</v>
      </c>
      <c r="N20" s="12">
        <v>10670</v>
      </c>
      <c r="O20" s="12">
        <v>10803.21189</v>
      </c>
      <c r="P20" s="12">
        <v>30950.10858</v>
      </c>
      <c r="Q20" s="12">
        <v>26638</v>
      </c>
      <c r="R20" s="12">
        <v>21826.677800000001</v>
      </c>
      <c r="S20" s="12">
        <v>1793.70173</v>
      </c>
      <c r="T20" s="13">
        <f>306899.49287+1793.70173</f>
        <v>308693.19459999999</v>
      </c>
      <c r="U20" s="23"/>
    </row>
    <row r="21" spans="1:21" ht="31.2" x14ac:dyDescent="0.3">
      <c r="A21" s="10"/>
      <c r="B21" s="20" t="s">
        <v>26</v>
      </c>
      <c r="C21" s="27"/>
      <c r="D21" s="11"/>
      <c r="E21" s="12">
        <v>11832</v>
      </c>
      <c r="F21" s="12">
        <v>35637.249600000003</v>
      </c>
      <c r="G21" s="12">
        <v>900</v>
      </c>
      <c r="H21" s="12">
        <v>1000</v>
      </c>
      <c r="I21" s="12">
        <v>91823.244999999995</v>
      </c>
      <c r="J21" s="12">
        <v>61100</v>
      </c>
      <c r="K21" s="12"/>
      <c r="L21" s="12">
        <v>1669</v>
      </c>
      <c r="M21" s="12">
        <v>2050</v>
      </c>
      <c r="N21" s="12">
        <v>10670</v>
      </c>
      <c r="O21" s="12">
        <v>10803.21189</v>
      </c>
      <c r="P21" s="12">
        <v>30950.10858</v>
      </c>
      <c r="Q21" s="12">
        <v>26638</v>
      </c>
      <c r="R21" s="12">
        <v>21826.677800000001</v>
      </c>
      <c r="S21" s="12"/>
      <c r="T21" s="13">
        <v>306899.49287000002</v>
      </c>
      <c r="U21" s="23"/>
    </row>
    <row r="22" spans="1:21" ht="15.6" x14ac:dyDescent="0.3">
      <c r="A22" s="10"/>
      <c r="B22" s="20" t="s">
        <v>27</v>
      </c>
      <c r="C22" s="27"/>
      <c r="D22" s="11"/>
      <c r="E22" s="17">
        <v>100</v>
      </c>
      <c r="F22" s="17">
        <v>100</v>
      </c>
      <c r="G22" s="17">
        <v>100</v>
      </c>
      <c r="H22" s="17">
        <v>100</v>
      </c>
      <c r="I22" s="17">
        <v>100</v>
      </c>
      <c r="J22" s="17">
        <v>100</v>
      </c>
      <c r="K22" s="17"/>
      <c r="L22" s="17">
        <v>100</v>
      </c>
      <c r="M22" s="17">
        <v>100</v>
      </c>
      <c r="N22" s="17">
        <v>100</v>
      </c>
      <c r="O22" s="17">
        <v>100</v>
      </c>
      <c r="P22" s="17">
        <v>100</v>
      </c>
      <c r="Q22" s="17">
        <v>100</v>
      </c>
      <c r="R22" s="17">
        <v>100</v>
      </c>
      <c r="S22" s="17"/>
      <c r="T22" s="18">
        <v>99.4</v>
      </c>
      <c r="U22" s="23"/>
    </row>
    <row r="23" spans="1:21" ht="46.8" x14ac:dyDescent="0.3">
      <c r="A23" s="10" t="s">
        <v>32</v>
      </c>
      <c r="B23" s="19" t="s">
        <v>22</v>
      </c>
      <c r="C23" s="11" t="s">
        <v>23</v>
      </c>
      <c r="D23" s="11" t="s">
        <v>33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3"/>
    </row>
    <row r="24" spans="1:21" ht="31.2" x14ac:dyDescent="0.3">
      <c r="A24" s="10"/>
      <c r="B24" s="20" t="s">
        <v>25</v>
      </c>
      <c r="C24" s="27"/>
      <c r="D24" s="11"/>
      <c r="E24" s="12"/>
      <c r="F24" s="12"/>
      <c r="G24" s="12"/>
      <c r="H24" s="12"/>
      <c r="I24" s="12"/>
      <c r="J24" s="12"/>
      <c r="K24" s="12"/>
      <c r="L24" s="12"/>
      <c r="M24" s="12">
        <v>40770</v>
      </c>
      <c r="N24" s="12"/>
      <c r="O24" s="12"/>
      <c r="P24" s="12"/>
      <c r="Q24" s="12"/>
      <c r="R24" s="12"/>
      <c r="S24" s="12"/>
      <c r="T24" s="13">
        <v>40770</v>
      </c>
      <c r="U24" s="23"/>
    </row>
    <row r="25" spans="1:21" ht="31.2" x14ac:dyDescent="0.3">
      <c r="A25" s="10"/>
      <c r="B25" s="20" t="s">
        <v>26</v>
      </c>
      <c r="C25" s="27"/>
      <c r="D25" s="11"/>
      <c r="E25" s="12"/>
      <c r="F25" s="12"/>
      <c r="G25" s="12"/>
      <c r="H25" s="12"/>
      <c r="I25" s="12"/>
      <c r="J25" s="12"/>
      <c r="K25" s="12"/>
      <c r="L25" s="12"/>
      <c r="M25" s="12">
        <v>40770</v>
      </c>
      <c r="N25" s="12"/>
      <c r="O25" s="12"/>
      <c r="P25" s="12"/>
      <c r="Q25" s="12"/>
      <c r="R25" s="12"/>
      <c r="S25" s="12"/>
      <c r="T25" s="13">
        <v>40770</v>
      </c>
      <c r="U25" s="23"/>
    </row>
    <row r="26" spans="1:21" ht="15.6" x14ac:dyDescent="0.3">
      <c r="A26" s="10"/>
      <c r="B26" s="20" t="s">
        <v>27</v>
      </c>
      <c r="C26" s="27"/>
      <c r="D26" s="11"/>
      <c r="E26" s="17"/>
      <c r="F26" s="17"/>
      <c r="G26" s="17"/>
      <c r="H26" s="17"/>
      <c r="I26" s="17"/>
      <c r="J26" s="17"/>
      <c r="K26" s="17"/>
      <c r="L26" s="17"/>
      <c r="M26" s="17">
        <v>100</v>
      </c>
      <c r="N26" s="17"/>
      <c r="O26" s="17"/>
      <c r="P26" s="17"/>
      <c r="Q26" s="17"/>
      <c r="R26" s="17"/>
      <c r="S26" s="17"/>
      <c r="T26" s="18">
        <v>100</v>
      </c>
      <c r="U26" s="23"/>
    </row>
    <row r="27" spans="1:21" ht="31.2" x14ac:dyDescent="0.3">
      <c r="A27" s="10" t="s">
        <v>34</v>
      </c>
      <c r="B27" s="19" t="s">
        <v>22</v>
      </c>
      <c r="C27" s="11" t="s">
        <v>23</v>
      </c>
      <c r="D27" s="11" t="s">
        <v>35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3"/>
    </row>
    <row r="28" spans="1:21" ht="31.2" x14ac:dyDescent="0.3">
      <c r="A28" s="10"/>
      <c r="B28" s="20" t="s">
        <v>25</v>
      </c>
      <c r="C28" s="27"/>
      <c r="D28" s="11"/>
      <c r="E28" s="12">
        <v>10555.784</v>
      </c>
      <c r="F28" s="12"/>
      <c r="G28" s="12">
        <v>14000</v>
      </c>
      <c r="H28" s="12">
        <v>10500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3">
        <v>35055.784</v>
      </c>
      <c r="U28" s="23"/>
    </row>
    <row r="29" spans="1:21" ht="31.2" x14ac:dyDescent="0.3">
      <c r="A29" s="10"/>
      <c r="B29" s="20" t="s">
        <v>26</v>
      </c>
      <c r="C29" s="27"/>
      <c r="D29" s="11"/>
      <c r="E29" s="12">
        <v>10555.784</v>
      </c>
      <c r="F29" s="12"/>
      <c r="G29" s="12">
        <v>14000</v>
      </c>
      <c r="H29" s="12">
        <v>9755.2345499999992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3">
        <v>34311.018550000001</v>
      </c>
      <c r="U29" s="23"/>
    </row>
    <row r="30" spans="1:21" ht="15.6" x14ac:dyDescent="0.3">
      <c r="A30" s="10"/>
      <c r="B30" s="20" t="s">
        <v>27</v>
      </c>
      <c r="C30" s="27"/>
      <c r="D30" s="11"/>
      <c r="E30" s="17">
        <v>100</v>
      </c>
      <c r="F30" s="17"/>
      <c r="G30" s="17">
        <v>100</v>
      </c>
      <c r="H30" s="17">
        <v>92.906995714285699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8">
        <v>97.875484827268394</v>
      </c>
      <c r="U30" s="23"/>
    </row>
    <row r="31" spans="1:21" ht="46.8" x14ac:dyDescent="0.3">
      <c r="A31" s="10" t="s">
        <v>36</v>
      </c>
      <c r="B31" s="19" t="s">
        <v>22</v>
      </c>
      <c r="C31" s="11" t="s">
        <v>23</v>
      </c>
      <c r="D31" s="11" t="s">
        <v>37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3"/>
    </row>
    <row r="32" spans="1:21" ht="31.2" x14ac:dyDescent="0.3">
      <c r="A32" s="10"/>
      <c r="B32" s="20" t="s">
        <v>25</v>
      </c>
      <c r="C32" s="27"/>
      <c r="D32" s="11"/>
      <c r="E32" s="12">
        <v>125400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3">
        <v>125400</v>
      </c>
      <c r="U32" s="23"/>
    </row>
    <row r="33" spans="1:21" ht="31.2" x14ac:dyDescent="0.3">
      <c r="A33" s="10"/>
      <c r="B33" s="20" t="s">
        <v>26</v>
      </c>
      <c r="C33" s="27"/>
      <c r="D33" s="11"/>
      <c r="E33" s="12">
        <v>125400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3">
        <v>125400</v>
      </c>
      <c r="U33" s="23"/>
    </row>
    <row r="34" spans="1:21" ht="15.6" x14ac:dyDescent="0.3">
      <c r="A34" s="10"/>
      <c r="B34" s="20" t="s">
        <v>27</v>
      </c>
      <c r="C34" s="27"/>
      <c r="D34" s="11"/>
      <c r="E34" s="17">
        <v>100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>
        <v>100</v>
      </c>
      <c r="U34" s="23"/>
    </row>
    <row r="35" spans="1:21" ht="46.8" x14ac:dyDescent="0.3">
      <c r="A35" s="10" t="s">
        <v>38</v>
      </c>
      <c r="B35" s="19" t="s">
        <v>22</v>
      </c>
      <c r="C35" s="11" t="s">
        <v>23</v>
      </c>
      <c r="D35" s="11" t="s">
        <v>39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3"/>
    </row>
    <row r="36" spans="1:21" ht="31.2" x14ac:dyDescent="0.3">
      <c r="A36" s="10"/>
      <c r="B36" s="20" t="s">
        <v>25</v>
      </c>
      <c r="C36" s="27"/>
      <c r="D36" s="11"/>
      <c r="E36" s="12">
        <v>5000</v>
      </c>
      <c r="F36" s="12">
        <v>32204.108550000001</v>
      </c>
      <c r="G36" s="12">
        <v>8000</v>
      </c>
      <c r="H36" s="12">
        <v>7172.5</v>
      </c>
      <c r="I36" s="12">
        <v>11966.11663</v>
      </c>
      <c r="J36" s="12">
        <v>11482.43</v>
      </c>
      <c r="K36" s="12">
        <v>17169</v>
      </c>
      <c r="L36" s="12">
        <v>7500</v>
      </c>
      <c r="M36" s="12">
        <v>5000</v>
      </c>
      <c r="N36" s="12">
        <v>4899</v>
      </c>
      <c r="O36" s="12">
        <v>6574.6360000000004</v>
      </c>
      <c r="P36" s="12">
        <v>6189.5</v>
      </c>
      <c r="Q36" s="12">
        <v>7131.2505300000003</v>
      </c>
      <c r="R36" s="12">
        <v>11400</v>
      </c>
      <c r="S36" s="12"/>
      <c r="T36" s="13">
        <v>141688.54170999999</v>
      </c>
      <c r="U36" s="23"/>
    </row>
    <row r="37" spans="1:21" ht="31.2" x14ac:dyDescent="0.3">
      <c r="A37" s="10"/>
      <c r="B37" s="20" t="s">
        <v>26</v>
      </c>
      <c r="C37" s="27"/>
      <c r="D37" s="11"/>
      <c r="E37" s="12">
        <v>5000</v>
      </c>
      <c r="F37" s="12">
        <v>32204.108550000001</v>
      </c>
      <c r="G37" s="12">
        <v>8000</v>
      </c>
      <c r="H37" s="12">
        <v>7172.5</v>
      </c>
      <c r="I37" s="12">
        <v>11966.11663</v>
      </c>
      <c r="J37" s="12">
        <v>11482.43</v>
      </c>
      <c r="K37" s="12">
        <v>17169</v>
      </c>
      <c r="L37" s="12">
        <v>7500</v>
      </c>
      <c r="M37" s="12">
        <v>5000</v>
      </c>
      <c r="N37" s="12">
        <v>4899</v>
      </c>
      <c r="O37" s="12">
        <v>6574.6360000000004</v>
      </c>
      <c r="P37" s="12">
        <v>6189.5</v>
      </c>
      <c r="Q37" s="12">
        <v>7131.2505300000003</v>
      </c>
      <c r="R37" s="12">
        <v>11400</v>
      </c>
      <c r="S37" s="12"/>
      <c r="T37" s="13">
        <v>141688.54170999999</v>
      </c>
      <c r="U37" s="23"/>
    </row>
    <row r="38" spans="1:21" ht="15.6" x14ac:dyDescent="0.3">
      <c r="A38" s="10"/>
      <c r="B38" s="20" t="s">
        <v>27</v>
      </c>
      <c r="C38" s="27"/>
      <c r="D38" s="11"/>
      <c r="E38" s="17">
        <v>100</v>
      </c>
      <c r="F38" s="17">
        <v>100</v>
      </c>
      <c r="G38" s="17">
        <v>100</v>
      </c>
      <c r="H38" s="17">
        <v>100</v>
      </c>
      <c r="I38" s="17">
        <v>100</v>
      </c>
      <c r="J38" s="17">
        <v>100</v>
      </c>
      <c r="K38" s="17">
        <v>100</v>
      </c>
      <c r="L38" s="17">
        <v>100</v>
      </c>
      <c r="M38" s="17">
        <v>100</v>
      </c>
      <c r="N38" s="17">
        <v>100</v>
      </c>
      <c r="O38" s="17">
        <v>100</v>
      </c>
      <c r="P38" s="17">
        <v>100</v>
      </c>
      <c r="Q38" s="17">
        <v>100</v>
      </c>
      <c r="R38" s="17">
        <v>100</v>
      </c>
      <c r="S38" s="17"/>
      <c r="T38" s="18">
        <v>100</v>
      </c>
      <c r="U38" s="23"/>
    </row>
    <row r="39" spans="1:21" ht="78" x14ac:dyDescent="0.3">
      <c r="A39" s="10" t="s">
        <v>40</v>
      </c>
      <c r="B39" s="19" t="s">
        <v>41</v>
      </c>
      <c r="C39" s="11" t="s">
        <v>42</v>
      </c>
      <c r="D39" s="11" t="s">
        <v>35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3"/>
    </row>
    <row r="40" spans="1:21" ht="31.2" x14ac:dyDescent="0.3">
      <c r="A40" s="10"/>
      <c r="B40" s="20" t="s">
        <v>25</v>
      </c>
      <c r="C40" s="27"/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>
        <v>700</v>
      </c>
      <c r="R40" s="12"/>
      <c r="S40" s="12"/>
      <c r="T40" s="13">
        <v>700</v>
      </c>
      <c r="U40" s="23"/>
    </row>
    <row r="41" spans="1:21" ht="31.2" x14ac:dyDescent="0.3">
      <c r="A41" s="10"/>
      <c r="B41" s="20" t="s">
        <v>26</v>
      </c>
      <c r="C41" s="27"/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>
        <v>700</v>
      </c>
      <c r="R41" s="12"/>
      <c r="S41" s="12"/>
      <c r="T41" s="13">
        <v>700</v>
      </c>
      <c r="U41" s="23"/>
    </row>
    <row r="42" spans="1:21" ht="15.6" x14ac:dyDescent="0.3">
      <c r="A42" s="10"/>
      <c r="B42" s="20" t="s">
        <v>27</v>
      </c>
      <c r="C42" s="27"/>
      <c r="D42" s="11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>
        <v>100</v>
      </c>
      <c r="R42" s="17"/>
      <c r="S42" s="17"/>
      <c r="T42" s="18">
        <v>100</v>
      </c>
      <c r="U42" s="23"/>
    </row>
    <row r="43" spans="1:21" ht="78" x14ac:dyDescent="0.3">
      <c r="A43" s="10" t="s">
        <v>43</v>
      </c>
      <c r="B43" s="19" t="s">
        <v>44</v>
      </c>
      <c r="C43" s="11" t="s">
        <v>45</v>
      </c>
      <c r="D43" s="11" t="s">
        <v>29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3"/>
    </row>
    <row r="44" spans="1:21" ht="31.2" x14ac:dyDescent="0.3">
      <c r="A44" s="10"/>
      <c r="B44" s="20" t="s">
        <v>25</v>
      </c>
      <c r="C44" s="27"/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>
        <v>11600</v>
      </c>
      <c r="S44" s="12"/>
      <c r="T44" s="13">
        <v>11600</v>
      </c>
      <c r="U44" s="23"/>
    </row>
    <row r="45" spans="1:21" ht="31.2" x14ac:dyDescent="0.3">
      <c r="A45" s="10"/>
      <c r="B45" s="20" t="s">
        <v>26</v>
      </c>
      <c r="C45" s="27"/>
      <c r="D45" s="1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>
        <v>11600</v>
      </c>
      <c r="S45" s="12"/>
      <c r="T45" s="13">
        <v>11600</v>
      </c>
      <c r="U45" s="23"/>
    </row>
    <row r="46" spans="1:21" ht="15.6" x14ac:dyDescent="0.3">
      <c r="A46" s="10"/>
      <c r="B46" s="20" t="s">
        <v>27</v>
      </c>
      <c r="C46" s="27"/>
      <c r="D46" s="11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>
        <v>100</v>
      </c>
      <c r="S46" s="17"/>
      <c r="T46" s="18">
        <v>100</v>
      </c>
      <c r="U46" s="23"/>
    </row>
    <row r="47" spans="1:21" ht="78" x14ac:dyDescent="0.3">
      <c r="A47" s="10" t="s">
        <v>46</v>
      </c>
      <c r="B47" s="19" t="s">
        <v>47</v>
      </c>
      <c r="C47" s="11" t="s">
        <v>48</v>
      </c>
      <c r="D47" s="11" t="s">
        <v>37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3"/>
    </row>
    <row r="48" spans="1:21" ht="31.2" x14ac:dyDescent="0.3">
      <c r="A48" s="10"/>
      <c r="B48" s="20" t="s">
        <v>25</v>
      </c>
      <c r="C48" s="27"/>
      <c r="D48" s="11"/>
      <c r="E48" s="12"/>
      <c r="F48" s="12"/>
      <c r="G48" s="12">
        <v>76577.033519999997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3">
        <v>76577.033519999997</v>
      </c>
      <c r="U48" s="23"/>
    </row>
    <row r="49" spans="1:21" ht="31.2" x14ac:dyDescent="0.3">
      <c r="A49" s="10"/>
      <c r="B49" s="20" t="s">
        <v>26</v>
      </c>
      <c r="C49" s="27"/>
      <c r="D49" s="11"/>
      <c r="E49" s="12"/>
      <c r="F49" s="12"/>
      <c r="G49" s="12">
        <v>76577.033519999997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3">
        <v>76577.033519999997</v>
      </c>
      <c r="U49" s="23"/>
    </row>
    <row r="50" spans="1:21" ht="15.6" x14ac:dyDescent="0.3">
      <c r="A50" s="10"/>
      <c r="B50" s="20" t="s">
        <v>27</v>
      </c>
      <c r="C50" s="27"/>
      <c r="D50" s="11"/>
      <c r="E50" s="17"/>
      <c r="F50" s="17"/>
      <c r="G50" s="17">
        <v>100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8">
        <v>100</v>
      </c>
      <c r="U50" s="23"/>
    </row>
    <row r="51" spans="1:21" ht="62.4" x14ac:dyDescent="0.3">
      <c r="A51" s="10" t="s">
        <v>49</v>
      </c>
      <c r="B51" s="19" t="s">
        <v>50</v>
      </c>
      <c r="C51" s="11" t="s">
        <v>51</v>
      </c>
      <c r="D51" s="11" t="s">
        <v>52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3"/>
    </row>
    <row r="52" spans="1:21" ht="31.2" x14ac:dyDescent="0.3">
      <c r="A52" s="10"/>
      <c r="B52" s="20" t="s">
        <v>25</v>
      </c>
      <c r="C52" s="27"/>
      <c r="D52" s="11"/>
      <c r="E52" s="12"/>
      <c r="F52" s="12"/>
      <c r="G52" s="12"/>
      <c r="H52" s="12"/>
      <c r="I52" s="12"/>
      <c r="J52" s="12"/>
      <c r="K52" s="12"/>
      <c r="L52" s="12"/>
      <c r="M52" s="12">
        <v>40000</v>
      </c>
      <c r="N52" s="12"/>
      <c r="O52" s="12"/>
      <c r="P52" s="12"/>
      <c r="Q52" s="12"/>
      <c r="R52" s="12"/>
      <c r="S52" s="12"/>
      <c r="T52" s="13">
        <v>40000</v>
      </c>
      <c r="U52" s="23"/>
    </row>
    <row r="53" spans="1:21" ht="31.2" x14ac:dyDescent="0.3">
      <c r="A53" s="10"/>
      <c r="B53" s="20" t="s">
        <v>26</v>
      </c>
      <c r="C53" s="27"/>
      <c r="D53" s="11"/>
      <c r="E53" s="12"/>
      <c r="F53" s="12"/>
      <c r="G53" s="12"/>
      <c r="H53" s="12"/>
      <c r="I53" s="12"/>
      <c r="J53" s="12"/>
      <c r="K53" s="12"/>
      <c r="L53" s="12"/>
      <c r="M53" s="12">
        <v>24157.019380000002</v>
      </c>
      <c r="N53" s="12"/>
      <c r="O53" s="12"/>
      <c r="P53" s="12"/>
      <c r="Q53" s="12"/>
      <c r="R53" s="12"/>
      <c r="S53" s="12"/>
      <c r="T53" s="13">
        <v>24157.019380000002</v>
      </c>
      <c r="U53" s="23"/>
    </row>
    <row r="54" spans="1:21" ht="15.6" x14ac:dyDescent="0.3">
      <c r="A54" s="10"/>
      <c r="B54" s="20" t="s">
        <v>27</v>
      </c>
      <c r="C54" s="27"/>
      <c r="D54" s="11"/>
      <c r="E54" s="17"/>
      <c r="F54" s="17"/>
      <c r="G54" s="17"/>
      <c r="H54" s="17"/>
      <c r="I54" s="17"/>
      <c r="J54" s="17"/>
      <c r="K54" s="17"/>
      <c r="L54" s="17"/>
      <c r="M54" s="17">
        <v>60.39254845</v>
      </c>
      <c r="N54" s="17"/>
      <c r="O54" s="17"/>
      <c r="P54" s="17"/>
      <c r="Q54" s="17"/>
      <c r="R54" s="17"/>
      <c r="S54" s="17"/>
      <c r="T54" s="18">
        <v>60.39254845</v>
      </c>
      <c r="U54" s="23"/>
    </row>
    <row r="55" spans="1:21" ht="62.4" x14ac:dyDescent="0.3">
      <c r="A55" s="10" t="s">
        <v>53</v>
      </c>
      <c r="B55" s="19" t="s">
        <v>54</v>
      </c>
      <c r="C55" s="11" t="s">
        <v>55</v>
      </c>
      <c r="D55" s="11" t="s">
        <v>31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3"/>
    </row>
    <row r="56" spans="1:21" ht="31.2" x14ac:dyDescent="0.3">
      <c r="A56" s="10"/>
      <c r="B56" s="20" t="s">
        <v>25</v>
      </c>
      <c r="C56" s="27"/>
      <c r="D56" s="11"/>
      <c r="E56" s="12">
        <v>82144.800000000003</v>
      </c>
      <c r="F56" s="12">
        <v>16046.6</v>
      </c>
      <c r="G56" s="12">
        <v>10684.4</v>
      </c>
      <c r="H56" s="12">
        <v>8171.3</v>
      </c>
      <c r="I56" s="12">
        <v>735.43030999999996</v>
      </c>
      <c r="J56" s="12">
        <v>7864.6</v>
      </c>
      <c r="K56" s="12">
        <v>3195.8</v>
      </c>
      <c r="L56" s="12">
        <v>3278.2689999999998</v>
      </c>
      <c r="M56" s="12">
        <v>24376.401000000002</v>
      </c>
      <c r="N56" s="12">
        <v>1640.2</v>
      </c>
      <c r="O56" s="12">
        <v>7963</v>
      </c>
      <c r="P56" s="12">
        <v>1105</v>
      </c>
      <c r="Q56" s="12">
        <v>1793.7</v>
      </c>
      <c r="R56" s="12">
        <v>2110</v>
      </c>
      <c r="S56" s="12"/>
      <c r="T56" s="13">
        <v>171109.50031</v>
      </c>
      <c r="U56" s="23"/>
    </row>
    <row r="57" spans="1:21" ht="31.2" x14ac:dyDescent="0.3">
      <c r="A57" s="10"/>
      <c r="B57" s="20" t="s">
        <v>26</v>
      </c>
      <c r="C57" s="27"/>
      <c r="D57" s="11"/>
      <c r="E57" s="12">
        <v>82144.800000000003</v>
      </c>
      <c r="F57" s="12">
        <v>16046.6</v>
      </c>
      <c r="G57" s="12">
        <v>10684.4</v>
      </c>
      <c r="H57" s="12">
        <v>8155.7960000000003</v>
      </c>
      <c r="I57" s="12">
        <v>272.51783999999998</v>
      </c>
      <c r="J57" s="12">
        <v>7864.6</v>
      </c>
      <c r="K57" s="12">
        <v>1707.94156</v>
      </c>
      <c r="L57" s="12">
        <v>3278.2689999999998</v>
      </c>
      <c r="M57" s="12">
        <v>24376.401000000002</v>
      </c>
      <c r="N57" s="12">
        <v>1640.2</v>
      </c>
      <c r="O57" s="12">
        <v>6378.7810300000001</v>
      </c>
      <c r="P57" s="12">
        <v>852.41474000000005</v>
      </c>
      <c r="Q57" s="12">
        <v>1454.6</v>
      </c>
      <c r="R57" s="12"/>
      <c r="S57" s="12"/>
      <c r="T57" s="13">
        <v>164857.32117000001</v>
      </c>
      <c r="U57" s="23"/>
    </row>
    <row r="58" spans="1:21" ht="15.6" x14ac:dyDescent="0.3">
      <c r="A58" s="10"/>
      <c r="B58" s="20" t="s">
        <v>27</v>
      </c>
      <c r="C58" s="27"/>
      <c r="D58" s="11"/>
      <c r="E58" s="17">
        <v>100</v>
      </c>
      <c r="F58" s="17">
        <v>100</v>
      </c>
      <c r="G58" s="17">
        <v>100</v>
      </c>
      <c r="H58" s="17">
        <v>99.8102627488894</v>
      </c>
      <c r="I58" s="17">
        <v>37.055562749378602</v>
      </c>
      <c r="J58" s="17">
        <v>100</v>
      </c>
      <c r="K58" s="17">
        <v>53.4433181050128</v>
      </c>
      <c r="L58" s="17">
        <v>100</v>
      </c>
      <c r="M58" s="17">
        <v>100</v>
      </c>
      <c r="N58" s="17">
        <v>100</v>
      </c>
      <c r="O58" s="17">
        <v>80.105249654652695</v>
      </c>
      <c r="P58" s="17">
        <v>77.1416054298642</v>
      </c>
      <c r="Q58" s="17">
        <v>81.094943413056797</v>
      </c>
      <c r="R58" s="17"/>
      <c r="S58" s="17"/>
      <c r="T58" s="18">
        <v>96.346094676991697</v>
      </c>
      <c r="U58" s="23"/>
    </row>
    <row r="59" spans="1:21" ht="62.4" x14ac:dyDescent="0.3">
      <c r="A59" s="10" t="s">
        <v>56</v>
      </c>
      <c r="B59" s="19" t="s">
        <v>57</v>
      </c>
      <c r="C59" s="11" t="s">
        <v>58</v>
      </c>
      <c r="D59" s="11" t="s">
        <v>29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3"/>
    </row>
    <row r="60" spans="1:21" ht="31.2" x14ac:dyDescent="0.3">
      <c r="A60" s="10"/>
      <c r="B60" s="20" t="s">
        <v>25</v>
      </c>
      <c r="C60" s="27"/>
      <c r="D60" s="11"/>
      <c r="E60" s="12"/>
      <c r="F60" s="12"/>
      <c r="G60" s="12"/>
      <c r="H60" s="12"/>
      <c r="I60" s="12"/>
      <c r="J60" s="12">
        <v>669.77</v>
      </c>
      <c r="K60" s="12"/>
      <c r="L60" s="12"/>
      <c r="M60" s="12"/>
      <c r="N60" s="12"/>
      <c r="O60" s="12"/>
      <c r="P60" s="12"/>
      <c r="Q60" s="12"/>
      <c r="R60" s="12"/>
      <c r="S60" s="12"/>
      <c r="T60" s="13">
        <v>669.77</v>
      </c>
      <c r="U60" s="23"/>
    </row>
    <row r="61" spans="1:21" ht="31.2" x14ac:dyDescent="0.3">
      <c r="A61" s="10"/>
      <c r="B61" s="20" t="s">
        <v>26</v>
      </c>
      <c r="C61" s="27"/>
      <c r="D61" s="11"/>
      <c r="E61" s="12"/>
      <c r="F61" s="12"/>
      <c r="G61" s="12"/>
      <c r="H61" s="12"/>
      <c r="I61" s="12"/>
      <c r="J61" s="12">
        <v>669.77</v>
      </c>
      <c r="K61" s="12"/>
      <c r="L61" s="12"/>
      <c r="M61" s="12"/>
      <c r="N61" s="12"/>
      <c r="O61" s="12"/>
      <c r="P61" s="12"/>
      <c r="Q61" s="12"/>
      <c r="R61" s="12"/>
      <c r="S61" s="12"/>
      <c r="T61" s="13">
        <v>669.77</v>
      </c>
      <c r="U61" s="23"/>
    </row>
    <row r="62" spans="1:21" ht="15.6" x14ac:dyDescent="0.3">
      <c r="A62" s="10"/>
      <c r="B62" s="20" t="s">
        <v>27</v>
      </c>
      <c r="C62" s="27"/>
      <c r="D62" s="11"/>
      <c r="E62" s="17"/>
      <c r="F62" s="17"/>
      <c r="G62" s="17"/>
      <c r="H62" s="17"/>
      <c r="I62" s="17"/>
      <c r="J62" s="17">
        <v>100</v>
      </c>
      <c r="K62" s="17"/>
      <c r="L62" s="17"/>
      <c r="M62" s="17"/>
      <c r="N62" s="17"/>
      <c r="O62" s="17"/>
      <c r="P62" s="17"/>
      <c r="Q62" s="17"/>
      <c r="R62" s="17"/>
      <c r="S62" s="17"/>
      <c r="T62" s="18">
        <v>100</v>
      </c>
      <c r="U62" s="23"/>
    </row>
    <row r="63" spans="1:21" ht="62.4" x14ac:dyDescent="0.3">
      <c r="A63" s="10" t="s">
        <v>59</v>
      </c>
      <c r="B63" s="19" t="s">
        <v>60</v>
      </c>
      <c r="C63" s="11" t="s">
        <v>61</v>
      </c>
      <c r="D63" s="11" t="s">
        <v>29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3"/>
    </row>
    <row r="64" spans="1:21" ht="31.2" x14ac:dyDescent="0.3">
      <c r="A64" s="10"/>
      <c r="B64" s="20" t="s">
        <v>25</v>
      </c>
      <c r="C64" s="27"/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>
        <v>4532.9050999999999</v>
      </c>
      <c r="R64" s="12"/>
      <c r="S64" s="12"/>
      <c r="T64" s="13">
        <v>4532.9050999999999</v>
      </c>
      <c r="U64" s="23"/>
    </row>
    <row r="65" spans="1:21" ht="31.2" x14ac:dyDescent="0.3">
      <c r="A65" s="10"/>
      <c r="B65" s="20" t="s">
        <v>26</v>
      </c>
      <c r="C65" s="27"/>
      <c r="D65" s="11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>
        <v>4532.9048199999997</v>
      </c>
      <c r="R65" s="12"/>
      <c r="S65" s="12"/>
      <c r="T65" s="13">
        <v>4532.9048199999997</v>
      </c>
      <c r="U65" s="23"/>
    </row>
    <row r="66" spans="1:21" ht="15.6" x14ac:dyDescent="0.3">
      <c r="A66" s="10"/>
      <c r="B66" s="20" t="s">
        <v>27</v>
      </c>
      <c r="C66" s="27"/>
      <c r="D66" s="1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>
        <v>99.999993822945896</v>
      </c>
      <c r="R66" s="17"/>
      <c r="S66" s="17"/>
      <c r="T66" s="18">
        <v>99.999993822945896</v>
      </c>
      <c r="U66" s="23"/>
    </row>
    <row r="67" spans="1:21" ht="46.8" x14ac:dyDescent="0.3">
      <c r="A67" s="10" t="s">
        <v>62</v>
      </c>
      <c r="B67" s="19" t="s">
        <v>63</v>
      </c>
      <c r="C67" s="11" t="s">
        <v>64</v>
      </c>
      <c r="D67" s="11" t="s">
        <v>33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3"/>
    </row>
    <row r="68" spans="1:21" ht="31.2" x14ac:dyDescent="0.3">
      <c r="A68" s="10"/>
      <c r="B68" s="20" t="s">
        <v>65</v>
      </c>
      <c r="C68" s="27"/>
      <c r="D68" s="11"/>
      <c r="E68" s="12"/>
      <c r="F68" s="12">
        <v>4387.0006000000003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3">
        <v>4387.0006000000003</v>
      </c>
      <c r="U68" s="23"/>
    </row>
    <row r="69" spans="1:21" ht="31.2" x14ac:dyDescent="0.3">
      <c r="A69" s="10"/>
      <c r="B69" s="20" t="s">
        <v>66</v>
      </c>
      <c r="C69" s="27"/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3"/>
      <c r="U69" s="23"/>
    </row>
    <row r="70" spans="1:21" ht="15.6" x14ac:dyDescent="0.3">
      <c r="A70" s="10"/>
      <c r="B70" s="20" t="s">
        <v>27</v>
      </c>
      <c r="C70" s="27"/>
      <c r="D70" s="11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8"/>
      <c r="U70" s="23"/>
    </row>
    <row r="71" spans="1:21" ht="124.8" x14ac:dyDescent="0.3">
      <c r="A71" s="10" t="s">
        <v>67</v>
      </c>
      <c r="B71" s="19" t="s">
        <v>68</v>
      </c>
      <c r="C71" s="11" t="s">
        <v>69</v>
      </c>
      <c r="D71" s="11" t="s">
        <v>70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3"/>
    </row>
    <row r="72" spans="1:21" ht="31.2" x14ac:dyDescent="0.3">
      <c r="A72" s="10"/>
      <c r="B72" s="20" t="s">
        <v>25</v>
      </c>
      <c r="C72" s="27"/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>
        <v>1671.5</v>
      </c>
      <c r="P72" s="12">
        <v>2861.5486999999998</v>
      </c>
      <c r="Q72" s="12"/>
      <c r="R72" s="12">
        <v>88.7102</v>
      </c>
      <c r="S72" s="12"/>
      <c r="T72" s="13">
        <v>4621.7588999999998</v>
      </c>
      <c r="U72" s="23"/>
    </row>
    <row r="73" spans="1:21" ht="31.2" x14ac:dyDescent="0.3">
      <c r="A73" s="10"/>
      <c r="B73" s="20" t="s">
        <v>26</v>
      </c>
      <c r="C73" s="27"/>
      <c r="D73" s="11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>
        <v>1533.7148400000001</v>
      </c>
      <c r="P73" s="12">
        <v>2518.0175899999999</v>
      </c>
      <c r="Q73" s="12"/>
      <c r="R73" s="12">
        <v>88.7102</v>
      </c>
      <c r="S73" s="12"/>
      <c r="T73" s="13">
        <v>4140.4426299999996</v>
      </c>
      <c r="U73" s="23"/>
    </row>
    <row r="74" spans="1:21" ht="15.6" x14ac:dyDescent="0.3">
      <c r="A74" s="10"/>
      <c r="B74" s="20" t="s">
        <v>27</v>
      </c>
      <c r="C74" s="27"/>
      <c r="D74" s="11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>
        <v>91.756795692491707</v>
      </c>
      <c r="P74" s="17">
        <v>87.994923518163404</v>
      </c>
      <c r="Q74" s="17"/>
      <c r="R74" s="17">
        <v>100</v>
      </c>
      <c r="S74" s="17"/>
      <c r="T74" s="18">
        <v>89.585863728200906</v>
      </c>
      <c r="U74" s="23"/>
    </row>
    <row r="75" spans="1:21" ht="109.2" x14ac:dyDescent="0.3">
      <c r="A75" s="10" t="s">
        <v>71</v>
      </c>
      <c r="B75" s="19" t="s">
        <v>72</v>
      </c>
      <c r="C75" s="11" t="s">
        <v>73</v>
      </c>
      <c r="D75" s="11" t="s">
        <v>39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3"/>
    </row>
    <row r="76" spans="1:21" ht="31.2" x14ac:dyDescent="0.3">
      <c r="A76" s="10"/>
      <c r="B76" s="20" t="s">
        <v>25</v>
      </c>
      <c r="C76" s="27"/>
      <c r="D76" s="11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>
        <v>1300</v>
      </c>
      <c r="R76" s="12"/>
      <c r="S76" s="12"/>
      <c r="T76" s="13">
        <v>1300</v>
      </c>
      <c r="U76" s="23"/>
    </row>
    <row r="77" spans="1:21" ht="31.2" x14ac:dyDescent="0.3">
      <c r="A77" s="10"/>
      <c r="B77" s="20" t="s">
        <v>26</v>
      </c>
      <c r="C77" s="27"/>
      <c r="D77" s="11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>
        <v>732.38499999999999</v>
      </c>
      <c r="R77" s="12"/>
      <c r="S77" s="12"/>
      <c r="T77" s="13">
        <v>732.38499999999999</v>
      </c>
      <c r="U77" s="23"/>
    </row>
    <row r="78" spans="1:21" ht="15.6" x14ac:dyDescent="0.3">
      <c r="A78" s="10"/>
      <c r="B78" s="20" t="s">
        <v>27</v>
      </c>
      <c r="C78" s="27"/>
      <c r="D78" s="11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>
        <v>56.337307692307597</v>
      </c>
      <c r="R78" s="17"/>
      <c r="S78" s="17"/>
      <c r="T78" s="18">
        <v>56.337307692307597</v>
      </c>
      <c r="U78" s="23"/>
    </row>
    <row r="79" spans="1:21" ht="46.8" x14ac:dyDescent="0.3">
      <c r="A79" s="10" t="s">
        <v>74</v>
      </c>
      <c r="B79" s="19" t="s">
        <v>75</v>
      </c>
      <c r="C79" s="11" t="s">
        <v>76</v>
      </c>
      <c r="D79" s="11" t="s">
        <v>35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3"/>
    </row>
    <row r="80" spans="1:21" ht="31.2" x14ac:dyDescent="0.3">
      <c r="A80" s="10"/>
      <c r="B80" s="20" t="s">
        <v>25</v>
      </c>
      <c r="C80" s="27"/>
      <c r="D80" s="11"/>
      <c r="E80" s="12"/>
      <c r="F80" s="12"/>
      <c r="G80" s="12"/>
      <c r="H80" s="12">
        <v>1350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3">
        <v>1350</v>
      </c>
      <c r="U80" s="23"/>
    </row>
    <row r="81" spans="1:21" ht="31.2" x14ac:dyDescent="0.3">
      <c r="A81" s="10"/>
      <c r="B81" s="20" t="s">
        <v>26</v>
      </c>
      <c r="C81" s="27"/>
      <c r="D81" s="11"/>
      <c r="E81" s="12"/>
      <c r="F81" s="12"/>
      <c r="G81" s="12"/>
      <c r="H81" s="12">
        <v>947.95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3">
        <v>947.95</v>
      </c>
      <c r="U81" s="23"/>
    </row>
    <row r="82" spans="1:21" ht="15.6" x14ac:dyDescent="0.3">
      <c r="A82" s="10"/>
      <c r="B82" s="20" t="s">
        <v>27</v>
      </c>
      <c r="C82" s="27"/>
      <c r="D82" s="11"/>
      <c r="E82" s="17"/>
      <c r="F82" s="17"/>
      <c r="G82" s="17"/>
      <c r="H82" s="17">
        <v>70.218518518518493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8">
        <v>70.218518518518493</v>
      </c>
      <c r="U82" s="23"/>
    </row>
    <row r="83" spans="1:21" ht="78" x14ac:dyDescent="0.3">
      <c r="A83" s="10" t="s">
        <v>77</v>
      </c>
      <c r="B83" s="19" t="s">
        <v>78</v>
      </c>
      <c r="C83" s="11" t="s">
        <v>79</v>
      </c>
      <c r="D83" s="11" t="s">
        <v>39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3"/>
    </row>
    <row r="84" spans="1:21" ht="31.2" x14ac:dyDescent="0.3">
      <c r="A84" s="10"/>
      <c r="B84" s="20" t="s">
        <v>25</v>
      </c>
      <c r="C84" s="27"/>
      <c r="D84" s="11"/>
      <c r="E84" s="12">
        <v>79.75</v>
      </c>
      <c r="F84" s="12">
        <v>159</v>
      </c>
      <c r="G84" s="12">
        <v>55</v>
      </c>
      <c r="H84" s="12"/>
      <c r="I84" s="12">
        <v>21</v>
      </c>
      <c r="J84" s="12">
        <v>973</v>
      </c>
      <c r="K84" s="12">
        <v>183</v>
      </c>
      <c r="L84" s="12">
        <v>77</v>
      </c>
      <c r="M84" s="12">
        <v>22</v>
      </c>
      <c r="N84" s="12">
        <v>363</v>
      </c>
      <c r="O84" s="12">
        <v>753.25</v>
      </c>
      <c r="P84" s="12"/>
      <c r="Q84" s="12">
        <v>584</v>
      </c>
      <c r="R84" s="12">
        <v>451</v>
      </c>
      <c r="S84" s="12"/>
      <c r="T84" s="13">
        <v>3721</v>
      </c>
      <c r="U84" s="23"/>
    </row>
    <row r="85" spans="1:21" ht="31.2" x14ac:dyDescent="0.3">
      <c r="A85" s="10"/>
      <c r="B85" s="20" t="s">
        <v>26</v>
      </c>
      <c r="C85" s="27"/>
      <c r="D85" s="11"/>
      <c r="E85" s="12">
        <v>79.75</v>
      </c>
      <c r="F85" s="12">
        <v>159</v>
      </c>
      <c r="G85" s="12">
        <v>55</v>
      </c>
      <c r="H85" s="12"/>
      <c r="I85" s="12">
        <v>21</v>
      </c>
      <c r="J85" s="12">
        <v>973</v>
      </c>
      <c r="K85" s="12">
        <v>183</v>
      </c>
      <c r="L85" s="12">
        <v>77</v>
      </c>
      <c r="M85" s="12">
        <v>22</v>
      </c>
      <c r="N85" s="12">
        <v>363</v>
      </c>
      <c r="O85" s="12">
        <v>753.25</v>
      </c>
      <c r="P85" s="12"/>
      <c r="Q85" s="12">
        <v>584</v>
      </c>
      <c r="R85" s="12">
        <v>451</v>
      </c>
      <c r="S85" s="12"/>
      <c r="T85" s="13">
        <v>3721</v>
      </c>
      <c r="U85" s="23"/>
    </row>
    <row r="86" spans="1:21" ht="15.6" x14ac:dyDescent="0.3">
      <c r="A86" s="10"/>
      <c r="B86" s="20" t="s">
        <v>27</v>
      </c>
      <c r="C86" s="27"/>
      <c r="D86" s="11"/>
      <c r="E86" s="17">
        <v>100</v>
      </c>
      <c r="F86" s="17">
        <v>100</v>
      </c>
      <c r="G86" s="17">
        <v>100</v>
      </c>
      <c r="H86" s="17"/>
      <c r="I86" s="17">
        <v>100</v>
      </c>
      <c r="J86" s="17">
        <v>100</v>
      </c>
      <c r="K86" s="17">
        <v>100</v>
      </c>
      <c r="L86" s="17">
        <v>100</v>
      </c>
      <c r="M86" s="17">
        <v>100</v>
      </c>
      <c r="N86" s="17">
        <v>100</v>
      </c>
      <c r="O86" s="17">
        <v>100</v>
      </c>
      <c r="P86" s="17"/>
      <c r="Q86" s="17">
        <v>100</v>
      </c>
      <c r="R86" s="17">
        <v>100</v>
      </c>
      <c r="S86" s="17"/>
      <c r="T86" s="18">
        <v>100</v>
      </c>
      <c r="U86" s="23"/>
    </row>
    <row r="87" spans="1:21" ht="109.2" x14ac:dyDescent="0.3">
      <c r="A87" s="10" t="s">
        <v>80</v>
      </c>
      <c r="B87" s="19" t="s">
        <v>81</v>
      </c>
      <c r="C87" s="11" t="s">
        <v>82</v>
      </c>
      <c r="D87" s="11" t="s">
        <v>83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3"/>
    </row>
    <row r="88" spans="1:21" ht="31.2" x14ac:dyDescent="0.3">
      <c r="A88" s="10"/>
      <c r="B88" s="20" t="s">
        <v>25</v>
      </c>
      <c r="C88" s="27"/>
      <c r="D88" s="11"/>
      <c r="E88" s="12">
        <v>33796.900569999998</v>
      </c>
      <c r="F88" s="12">
        <v>31636.882000000001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3">
        <v>65433.782570000003</v>
      </c>
      <c r="U88" s="23"/>
    </row>
    <row r="89" spans="1:21" ht="31.2" x14ac:dyDescent="0.3">
      <c r="A89" s="10"/>
      <c r="B89" s="20" t="s">
        <v>26</v>
      </c>
      <c r="C89" s="27"/>
      <c r="D89" s="11"/>
      <c r="E89" s="12">
        <v>33212.610229999998</v>
      </c>
      <c r="F89" s="12">
        <v>23941.08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3">
        <v>57153.69023</v>
      </c>
      <c r="U89" s="23"/>
    </row>
    <row r="90" spans="1:21" ht="15.6" x14ac:dyDescent="0.3">
      <c r="A90" s="10"/>
      <c r="B90" s="20" t="s">
        <v>27</v>
      </c>
      <c r="C90" s="27"/>
      <c r="D90" s="11"/>
      <c r="E90" s="17">
        <v>98.271171823020197</v>
      </c>
      <c r="F90" s="17">
        <v>75.674587653738996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8">
        <v>87.345844891143003</v>
      </c>
      <c r="U90" s="23"/>
    </row>
    <row r="91" spans="1:21" ht="62.4" x14ac:dyDescent="0.3">
      <c r="A91" s="10" t="s">
        <v>84</v>
      </c>
      <c r="B91" s="19" t="s">
        <v>85</v>
      </c>
      <c r="C91" s="11" t="s">
        <v>86</v>
      </c>
      <c r="D91" s="11" t="s">
        <v>35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3"/>
    </row>
    <row r="92" spans="1:21" ht="31.2" x14ac:dyDescent="0.3">
      <c r="A92" s="10"/>
      <c r="B92" s="20" t="s">
        <v>25</v>
      </c>
      <c r="C92" s="27"/>
      <c r="D92" s="11"/>
      <c r="E92" s="12"/>
      <c r="F92" s="12"/>
      <c r="G92" s="12"/>
      <c r="H92" s="12"/>
      <c r="I92" s="12"/>
      <c r="J92" s="12"/>
      <c r="K92" s="12">
        <v>2334.5500000000002</v>
      </c>
      <c r="L92" s="12"/>
      <c r="M92" s="12"/>
      <c r="N92" s="12"/>
      <c r="O92" s="12"/>
      <c r="P92" s="12"/>
      <c r="Q92" s="12"/>
      <c r="R92" s="12"/>
      <c r="S92" s="12"/>
      <c r="T92" s="13">
        <v>2334.5500000000002</v>
      </c>
      <c r="U92" s="23"/>
    </row>
    <row r="93" spans="1:21" ht="31.2" x14ac:dyDescent="0.3">
      <c r="A93" s="10"/>
      <c r="B93" s="20" t="s">
        <v>26</v>
      </c>
      <c r="C93" s="27"/>
      <c r="D93" s="11"/>
      <c r="E93" s="12"/>
      <c r="F93" s="12"/>
      <c r="G93" s="12"/>
      <c r="H93" s="12"/>
      <c r="I93" s="12"/>
      <c r="J93" s="12"/>
      <c r="K93" s="12">
        <v>1176.5143599999999</v>
      </c>
      <c r="L93" s="12"/>
      <c r="M93" s="12"/>
      <c r="N93" s="12"/>
      <c r="O93" s="12"/>
      <c r="P93" s="12"/>
      <c r="Q93" s="12"/>
      <c r="R93" s="12"/>
      <c r="S93" s="12"/>
      <c r="T93" s="13">
        <v>1176.5143599999999</v>
      </c>
      <c r="U93" s="23"/>
    </row>
    <row r="94" spans="1:21" ht="15.6" x14ac:dyDescent="0.3">
      <c r="A94" s="10"/>
      <c r="B94" s="20" t="s">
        <v>27</v>
      </c>
      <c r="C94" s="27"/>
      <c r="D94" s="11"/>
      <c r="E94" s="17"/>
      <c r="F94" s="17"/>
      <c r="G94" s="17"/>
      <c r="H94" s="17"/>
      <c r="I94" s="17"/>
      <c r="J94" s="17"/>
      <c r="K94" s="17">
        <v>50.395766207620298</v>
      </c>
      <c r="L94" s="17"/>
      <c r="M94" s="17"/>
      <c r="N94" s="17"/>
      <c r="O94" s="17"/>
      <c r="P94" s="17"/>
      <c r="Q94" s="17"/>
      <c r="R94" s="17"/>
      <c r="S94" s="17"/>
      <c r="T94" s="18">
        <v>50.395766207620298</v>
      </c>
      <c r="U94" s="23"/>
    </row>
    <row r="95" spans="1:21" ht="62.4" x14ac:dyDescent="0.3">
      <c r="A95" s="10" t="s">
        <v>87</v>
      </c>
      <c r="B95" s="19" t="s">
        <v>88</v>
      </c>
      <c r="C95" s="11" t="s">
        <v>89</v>
      </c>
      <c r="D95" s="11" t="s">
        <v>29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3"/>
    </row>
    <row r="96" spans="1:21" ht="31.2" x14ac:dyDescent="0.3">
      <c r="A96" s="10"/>
      <c r="B96" s="20" t="s">
        <v>65</v>
      </c>
      <c r="C96" s="27"/>
      <c r="D96" s="11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>
        <v>20122.623</v>
      </c>
      <c r="P96" s="12"/>
      <c r="Q96" s="12"/>
      <c r="R96" s="12"/>
      <c r="S96" s="12"/>
      <c r="T96" s="13">
        <v>20122.623</v>
      </c>
      <c r="U96" s="23"/>
    </row>
    <row r="97" spans="1:21" ht="31.2" x14ac:dyDescent="0.3">
      <c r="A97" s="10"/>
      <c r="B97" s="20" t="s">
        <v>66</v>
      </c>
      <c r="C97" s="27"/>
      <c r="D97" s="11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>
        <v>20122.623</v>
      </c>
      <c r="P97" s="12"/>
      <c r="Q97" s="12"/>
      <c r="R97" s="12"/>
      <c r="S97" s="12"/>
      <c r="T97" s="13">
        <v>20122.623</v>
      </c>
      <c r="U97" s="23"/>
    </row>
    <row r="98" spans="1:21" ht="15.6" x14ac:dyDescent="0.3">
      <c r="A98" s="10"/>
      <c r="B98" s="20" t="s">
        <v>27</v>
      </c>
      <c r="C98" s="27"/>
      <c r="D98" s="11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>
        <v>100</v>
      </c>
      <c r="P98" s="17"/>
      <c r="Q98" s="17"/>
      <c r="R98" s="17"/>
      <c r="S98" s="17"/>
      <c r="T98" s="18">
        <v>100</v>
      </c>
      <c r="U98" s="23"/>
    </row>
    <row r="99" spans="1:21" ht="78" x14ac:dyDescent="0.3">
      <c r="A99" s="10" t="s">
        <v>90</v>
      </c>
      <c r="B99" s="19" t="s">
        <v>91</v>
      </c>
      <c r="C99" s="11" t="s">
        <v>92</v>
      </c>
      <c r="D99" s="11" t="s">
        <v>29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3"/>
    </row>
    <row r="100" spans="1:21" ht="31.2" x14ac:dyDescent="0.3">
      <c r="A100" s="10"/>
      <c r="B100" s="20" t="s">
        <v>65</v>
      </c>
      <c r="C100" s="27"/>
      <c r="D100" s="11"/>
      <c r="E100" s="12"/>
      <c r="F100" s="12"/>
      <c r="G100" s="12"/>
      <c r="H100" s="12">
        <v>731.39700000000005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3">
        <v>731.39700000000005</v>
      </c>
      <c r="U100" s="23"/>
    </row>
    <row r="101" spans="1:21" ht="31.2" x14ac:dyDescent="0.3">
      <c r="A101" s="10"/>
      <c r="B101" s="20" t="s">
        <v>66</v>
      </c>
      <c r="C101" s="27"/>
      <c r="D101" s="11"/>
      <c r="E101" s="12"/>
      <c r="F101" s="12"/>
      <c r="G101" s="12"/>
      <c r="H101" s="12">
        <v>731.39700000000005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3">
        <v>731.39700000000005</v>
      </c>
      <c r="U101" s="23"/>
    </row>
    <row r="102" spans="1:21" ht="15.6" x14ac:dyDescent="0.3">
      <c r="A102" s="10"/>
      <c r="B102" s="20" t="s">
        <v>27</v>
      </c>
      <c r="C102" s="27"/>
      <c r="D102" s="11"/>
      <c r="E102" s="17"/>
      <c r="F102" s="17"/>
      <c r="G102" s="17"/>
      <c r="H102" s="17">
        <v>100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8">
        <v>100</v>
      </c>
      <c r="U102" s="23"/>
    </row>
    <row r="103" spans="1:21" ht="78" x14ac:dyDescent="0.3">
      <c r="A103" s="10" t="s">
        <v>93</v>
      </c>
      <c r="B103" s="19" t="s">
        <v>94</v>
      </c>
      <c r="C103" s="11" t="s">
        <v>95</v>
      </c>
      <c r="D103" s="11" t="s">
        <v>52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3"/>
    </row>
    <row r="104" spans="1:21" ht="31.2" x14ac:dyDescent="0.3">
      <c r="A104" s="10"/>
      <c r="B104" s="20" t="s">
        <v>25</v>
      </c>
      <c r="C104" s="27"/>
      <c r="D104" s="11"/>
      <c r="E104" s="12"/>
      <c r="F104" s="12"/>
      <c r="G104" s="12"/>
      <c r="H104" s="12"/>
      <c r="I104" s="12"/>
      <c r="J104" s="12"/>
      <c r="K104" s="12"/>
      <c r="L104" s="12"/>
      <c r="M104" s="12"/>
      <c r="N104" s="12">
        <v>1361.33925</v>
      </c>
      <c r="O104" s="12"/>
      <c r="P104" s="12"/>
      <c r="Q104" s="12"/>
      <c r="R104" s="12"/>
      <c r="S104" s="12"/>
      <c r="T104" s="13">
        <v>1361.33925</v>
      </c>
      <c r="U104" s="23"/>
    </row>
    <row r="105" spans="1:21" ht="31.2" x14ac:dyDescent="0.3">
      <c r="A105" s="10"/>
      <c r="B105" s="20" t="s">
        <v>26</v>
      </c>
      <c r="C105" s="27"/>
      <c r="D105" s="11"/>
      <c r="E105" s="12"/>
      <c r="F105" s="12"/>
      <c r="G105" s="12"/>
      <c r="H105" s="12"/>
      <c r="I105" s="12"/>
      <c r="J105" s="12"/>
      <c r="K105" s="12"/>
      <c r="L105" s="12"/>
      <c r="M105" s="12"/>
      <c r="N105" s="12">
        <v>1361.33925</v>
      </c>
      <c r="O105" s="12"/>
      <c r="P105" s="12"/>
      <c r="Q105" s="12"/>
      <c r="R105" s="12"/>
      <c r="S105" s="12"/>
      <c r="T105" s="13">
        <v>1361.33925</v>
      </c>
      <c r="U105" s="23"/>
    </row>
    <row r="106" spans="1:21" ht="15.6" x14ac:dyDescent="0.3">
      <c r="A106" s="10"/>
      <c r="B106" s="20" t="s">
        <v>27</v>
      </c>
      <c r="C106" s="27"/>
      <c r="D106" s="11"/>
      <c r="E106" s="17"/>
      <c r="F106" s="17"/>
      <c r="G106" s="17"/>
      <c r="H106" s="17"/>
      <c r="I106" s="17"/>
      <c r="J106" s="17"/>
      <c r="K106" s="17"/>
      <c r="L106" s="17"/>
      <c r="M106" s="17"/>
      <c r="N106" s="17">
        <v>100</v>
      </c>
      <c r="O106" s="17"/>
      <c r="P106" s="17"/>
      <c r="Q106" s="17"/>
      <c r="R106" s="17"/>
      <c r="S106" s="17"/>
      <c r="T106" s="18">
        <v>100</v>
      </c>
      <c r="U106" s="23"/>
    </row>
    <row r="107" spans="1:21" ht="124.8" x14ac:dyDescent="0.3">
      <c r="A107" s="10" t="s">
        <v>96</v>
      </c>
      <c r="B107" s="19" t="s">
        <v>97</v>
      </c>
      <c r="C107" s="11" t="s">
        <v>98</v>
      </c>
      <c r="D107" s="11" t="s">
        <v>37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3"/>
    </row>
    <row r="108" spans="1:21" ht="31.2" x14ac:dyDescent="0.3">
      <c r="A108" s="10"/>
      <c r="B108" s="20" t="s">
        <v>25</v>
      </c>
      <c r="C108" s="27"/>
      <c r="D108" s="11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>
        <v>6278.7</v>
      </c>
      <c r="Q108" s="12"/>
      <c r="R108" s="12"/>
      <c r="S108" s="12"/>
      <c r="T108" s="13">
        <v>6278.7</v>
      </c>
      <c r="U108" s="23"/>
    </row>
    <row r="109" spans="1:21" ht="31.2" x14ac:dyDescent="0.3">
      <c r="A109" s="10"/>
      <c r="B109" s="20" t="s">
        <v>26</v>
      </c>
      <c r="C109" s="27"/>
      <c r="D109" s="11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>
        <v>6278.7</v>
      </c>
      <c r="Q109" s="12"/>
      <c r="R109" s="12"/>
      <c r="S109" s="12"/>
      <c r="T109" s="13">
        <v>6278.7</v>
      </c>
      <c r="U109" s="23"/>
    </row>
    <row r="110" spans="1:21" ht="15.6" x14ac:dyDescent="0.3">
      <c r="A110" s="10"/>
      <c r="B110" s="20" t="s">
        <v>27</v>
      </c>
      <c r="C110" s="27"/>
      <c r="D110" s="11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>
        <v>100</v>
      </c>
      <c r="Q110" s="17"/>
      <c r="R110" s="17"/>
      <c r="S110" s="17"/>
      <c r="T110" s="18">
        <v>100</v>
      </c>
      <c r="U110" s="23"/>
    </row>
    <row r="111" spans="1:21" ht="93.6" x14ac:dyDescent="0.3">
      <c r="A111" s="10" t="s">
        <v>99</v>
      </c>
      <c r="B111" s="19" t="s">
        <v>100</v>
      </c>
      <c r="C111" s="11" t="s">
        <v>101</v>
      </c>
      <c r="D111" s="11" t="s">
        <v>37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3"/>
    </row>
    <row r="112" spans="1:21" ht="31.2" x14ac:dyDescent="0.3">
      <c r="A112" s="10"/>
      <c r="B112" s="20" t="s">
        <v>25</v>
      </c>
      <c r="C112" s="27"/>
      <c r="D112" s="11"/>
      <c r="E112" s="12">
        <v>107466.66667000001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3">
        <v>107466.66667000001</v>
      </c>
      <c r="U112" s="23"/>
    </row>
    <row r="113" spans="1:21" ht="31.2" x14ac:dyDescent="0.3">
      <c r="A113" s="10"/>
      <c r="B113" s="20" t="s">
        <v>26</v>
      </c>
      <c r="C113" s="27"/>
      <c r="D113" s="11"/>
      <c r="E113" s="12">
        <v>107466.66667000001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3">
        <v>107466.66667000001</v>
      </c>
      <c r="U113" s="23"/>
    </row>
    <row r="114" spans="1:21" ht="15.6" x14ac:dyDescent="0.3">
      <c r="A114" s="10"/>
      <c r="B114" s="20" t="s">
        <v>27</v>
      </c>
      <c r="C114" s="27"/>
      <c r="D114" s="11"/>
      <c r="E114" s="17">
        <v>100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8">
        <v>100</v>
      </c>
      <c r="U114" s="23"/>
    </row>
    <row r="115" spans="1:21" ht="62.4" x14ac:dyDescent="0.3">
      <c r="A115" s="10" t="s">
        <v>102</v>
      </c>
      <c r="B115" s="19" t="s">
        <v>103</v>
      </c>
      <c r="C115" s="11" t="s">
        <v>104</v>
      </c>
      <c r="D115" s="11" t="s">
        <v>31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3"/>
    </row>
    <row r="116" spans="1:21" ht="31.2" x14ac:dyDescent="0.3">
      <c r="A116" s="10"/>
      <c r="B116" s="20" t="s">
        <v>105</v>
      </c>
      <c r="C116" s="27"/>
      <c r="D116" s="11"/>
      <c r="E116" s="12"/>
      <c r="F116" s="12"/>
      <c r="G116" s="12"/>
      <c r="H116" s="12"/>
      <c r="I116" s="12"/>
      <c r="J116" s="12"/>
      <c r="K116" s="12"/>
      <c r="L116" s="12"/>
      <c r="M116" s="12">
        <v>450408</v>
      </c>
      <c r="N116" s="12"/>
      <c r="O116" s="12"/>
      <c r="P116" s="12"/>
      <c r="Q116" s="12"/>
      <c r="R116" s="12"/>
      <c r="S116" s="12"/>
      <c r="T116" s="13">
        <v>450408</v>
      </c>
      <c r="U116" s="23"/>
    </row>
    <row r="117" spans="1:21" ht="31.2" x14ac:dyDescent="0.3">
      <c r="A117" s="10"/>
      <c r="B117" s="20" t="s">
        <v>106</v>
      </c>
      <c r="C117" s="27"/>
      <c r="D117" s="11"/>
      <c r="E117" s="12"/>
      <c r="F117" s="12"/>
      <c r="G117" s="12"/>
      <c r="H117" s="12"/>
      <c r="I117" s="12"/>
      <c r="J117" s="12"/>
      <c r="K117" s="12"/>
      <c r="L117" s="12"/>
      <c r="M117" s="12">
        <v>450408</v>
      </c>
      <c r="N117" s="12"/>
      <c r="O117" s="12"/>
      <c r="P117" s="12"/>
      <c r="Q117" s="12"/>
      <c r="R117" s="12"/>
      <c r="S117" s="12"/>
      <c r="T117" s="13">
        <v>450408</v>
      </c>
      <c r="U117" s="23"/>
    </row>
    <row r="118" spans="1:21" ht="15.6" x14ac:dyDescent="0.3">
      <c r="A118" s="10"/>
      <c r="B118" s="20" t="s">
        <v>27</v>
      </c>
      <c r="C118" s="27"/>
      <c r="D118" s="11"/>
      <c r="E118" s="17"/>
      <c r="F118" s="17"/>
      <c r="G118" s="17"/>
      <c r="H118" s="17"/>
      <c r="I118" s="17"/>
      <c r="J118" s="17"/>
      <c r="K118" s="17"/>
      <c r="L118" s="17"/>
      <c r="M118" s="17">
        <v>100</v>
      </c>
      <c r="N118" s="17"/>
      <c r="O118" s="17"/>
      <c r="P118" s="17"/>
      <c r="Q118" s="17"/>
      <c r="R118" s="17"/>
      <c r="S118" s="17"/>
      <c r="T118" s="18">
        <v>100</v>
      </c>
      <c r="U118" s="23"/>
    </row>
    <row r="119" spans="1:21" ht="46.8" x14ac:dyDescent="0.3">
      <c r="A119" s="10" t="s">
        <v>107</v>
      </c>
      <c r="B119" s="19" t="s">
        <v>108</v>
      </c>
      <c r="C119" s="11" t="s">
        <v>109</v>
      </c>
      <c r="D119" s="11" t="s">
        <v>39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3"/>
    </row>
    <row r="120" spans="1:21" ht="31.2" x14ac:dyDescent="0.3">
      <c r="A120" s="10"/>
      <c r="B120" s="20" t="s">
        <v>105</v>
      </c>
      <c r="C120" s="27"/>
      <c r="D120" s="11"/>
      <c r="E120" s="12">
        <v>280.92599999999999</v>
      </c>
      <c r="F120" s="12">
        <v>582</v>
      </c>
      <c r="G120" s="12">
        <v>157</v>
      </c>
      <c r="H120" s="12"/>
      <c r="I120" s="12">
        <v>78</v>
      </c>
      <c r="J120" s="12">
        <v>2811.0740000000001</v>
      </c>
      <c r="K120" s="12">
        <v>426</v>
      </c>
      <c r="L120" s="12">
        <v>222</v>
      </c>
      <c r="M120" s="12">
        <v>64</v>
      </c>
      <c r="N120" s="12">
        <v>1035</v>
      </c>
      <c r="O120" s="12">
        <v>2169</v>
      </c>
      <c r="P120" s="12"/>
      <c r="Q120" s="12">
        <v>1661</v>
      </c>
      <c r="R120" s="12">
        <v>1284</v>
      </c>
      <c r="S120" s="12"/>
      <c r="T120" s="13">
        <v>10770</v>
      </c>
      <c r="U120" s="23"/>
    </row>
    <row r="121" spans="1:21" ht="31.2" x14ac:dyDescent="0.3">
      <c r="A121" s="10"/>
      <c r="B121" s="20" t="s">
        <v>106</v>
      </c>
      <c r="C121" s="27"/>
      <c r="D121" s="11"/>
      <c r="E121" s="12">
        <v>280.92599999999999</v>
      </c>
      <c r="F121" s="12">
        <v>582</v>
      </c>
      <c r="G121" s="12">
        <v>157</v>
      </c>
      <c r="H121" s="12"/>
      <c r="I121" s="12">
        <v>78</v>
      </c>
      <c r="J121" s="12">
        <v>2811.0740000000001</v>
      </c>
      <c r="K121" s="12">
        <v>426</v>
      </c>
      <c r="L121" s="12">
        <v>222</v>
      </c>
      <c r="M121" s="12">
        <v>64</v>
      </c>
      <c r="N121" s="12">
        <v>1035</v>
      </c>
      <c r="O121" s="12">
        <v>2169</v>
      </c>
      <c r="P121" s="12"/>
      <c r="Q121" s="12">
        <v>1661</v>
      </c>
      <c r="R121" s="12">
        <v>1284</v>
      </c>
      <c r="S121" s="12"/>
      <c r="T121" s="13">
        <v>10770</v>
      </c>
      <c r="U121" s="23"/>
    </row>
    <row r="122" spans="1:21" ht="15.6" x14ac:dyDescent="0.3">
      <c r="A122" s="10"/>
      <c r="B122" s="20" t="s">
        <v>27</v>
      </c>
      <c r="C122" s="27"/>
      <c r="D122" s="11"/>
      <c r="E122" s="17">
        <v>100</v>
      </c>
      <c r="F122" s="17">
        <v>100</v>
      </c>
      <c r="G122" s="17">
        <v>100</v>
      </c>
      <c r="H122" s="17"/>
      <c r="I122" s="17">
        <v>100</v>
      </c>
      <c r="J122" s="17">
        <v>100</v>
      </c>
      <c r="K122" s="17">
        <v>100</v>
      </c>
      <c r="L122" s="17">
        <v>100</v>
      </c>
      <c r="M122" s="17">
        <v>100</v>
      </c>
      <c r="N122" s="17">
        <v>100</v>
      </c>
      <c r="O122" s="17">
        <v>100</v>
      </c>
      <c r="P122" s="17"/>
      <c r="Q122" s="17">
        <v>100</v>
      </c>
      <c r="R122" s="17">
        <v>100</v>
      </c>
      <c r="S122" s="17"/>
      <c r="T122" s="18">
        <v>100</v>
      </c>
      <c r="U122" s="23"/>
    </row>
    <row r="123" spans="1:21" ht="78" x14ac:dyDescent="0.3">
      <c r="A123" s="10" t="s">
        <v>110</v>
      </c>
      <c r="B123" s="19" t="s">
        <v>111</v>
      </c>
      <c r="C123" s="11" t="s">
        <v>112</v>
      </c>
      <c r="D123" s="11" t="s">
        <v>113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3"/>
    </row>
    <row r="124" spans="1:21" ht="31.2" x14ac:dyDescent="0.3">
      <c r="A124" s="10"/>
      <c r="B124" s="20" t="s">
        <v>114</v>
      </c>
      <c r="C124" s="27"/>
      <c r="D124" s="11"/>
      <c r="E124" s="12"/>
      <c r="F124" s="12">
        <v>993.1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3">
        <v>993.1</v>
      </c>
      <c r="U124" s="23"/>
    </row>
    <row r="125" spans="1:21" ht="31.2" x14ac:dyDescent="0.3">
      <c r="A125" s="10"/>
      <c r="B125" s="20" t="s">
        <v>115</v>
      </c>
      <c r="C125" s="27"/>
      <c r="D125" s="11"/>
      <c r="E125" s="12"/>
      <c r="F125" s="12">
        <v>993.1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3">
        <v>993.1</v>
      </c>
      <c r="U125" s="23"/>
    </row>
    <row r="126" spans="1:21" ht="15.6" x14ac:dyDescent="0.3">
      <c r="A126" s="10"/>
      <c r="B126" s="20" t="s">
        <v>27</v>
      </c>
      <c r="C126" s="27"/>
      <c r="D126" s="11"/>
      <c r="E126" s="17"/>
      <c r="F126" s="17">
        <v>100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8">
        <v>100</v>
      </c>
      <c r="U126" s="23"/>
    </row>
    <row r="127" spans="1:21" ht="78" x14ac:dyDescent="0.3">
      <c r="A127" s="10" t="s">
        <v>116</v>
      </c>
      <c r="B127" s="19" t="s">
        <v>117</v>
      </c>
      <c r="C127" s="11" t="s">
        <v>118</v>
      </c>
      <c r="D127" s="11" t="s">
        <v>119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3"/>
    </row>
    <row r="128" spans="1:21" ht="31.2" x14ac:dyDescent="0.3">
      <c r="A128" s="10"/>
      <c r="B128" s="20" t="s">
        <v>105</v>
      </c>
      <c r="C128" s="27"/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>
        <v>127.73</v>
      </c>
      <c r="P128" s="12"/>
      <c r="Q128" s="12"/>
      <c r="R128" s="12"/>
      <c r="S128" s="12"/>
      <c r="T128" s="13">
        <v>127.73</v>
      </c>
      <c r="U128" s="23"/>
    </row>
    <row r="129" spans="1:21" ht="31.2" x14ac:dyDescent="0.3">
      <c r="A129" s="10"/>
      <c r="B129" s="20" t="s">
        <v>106</v>
      </c>
      <c r="C129" s="27"/>
      <c r="D129" s="11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>
        <v>127.73</v>
      </c>
      <c r="P129" s="12"/>
      <c r="Q129" s="12"/>
      <c r="R129" s="12"/>
      <c r="S129" s="12"/>
      <c r="T129" s="13">
        <v>127.73</v>
      </c>
      <c r="U129" s="23"/>
    </row>
    <row r="130" spans="1:21" ht="15.6" x14ac:dyDescent="0.3">
      <c r="A130" s="10"/>
      <c r="B130" s="20" t="s">
        <v>27</v>
      </c>
      <c r="C130" s="27"/>
      <c r="D130" s="11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>
        <v>100</v>
      </c>
      <c r="P130" s="17"/>
      <c r="Q130" s="17"/>
      <c r="R130" s="17"/>
      <c r="S130" s="17"/>
      <c r="T130" s="18">
        <v>100</v>
      </c>
      <c r="U130" s="23"/>
    </row>
    <row r="131" spans="1:21" ht="31.2" x14ac:dyDescent="0.3">
      <c r="A131" s="10" t="s">
        <v>120</v>
      </c>
      <c r="B131" s="19" t="s">
        <v>121</v>
      </c>
      <c r="C131" s="11" t="s">
        <v>122</v>
      </c>
      <c r="D131" s="11" t="s">
        <v>119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3"/>
    </row>
    <row r="132" spans="1:21" ht="31.2" x14ac:dyDescent="0.3">
      <c r="A132" s="10"/>
      <c r="B132" s="20" t="s">
        <v>105</v>
      </c>
      <c r="C132" s="27"/>
      <c r="D132" s="11"/>
      <c r="E132" s="12"/>
      <c r="F132" s="12">
        <v>100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>
        <v>100</v>
      </c>
      <c r="Q132" s="12"/>
      <c r="R132" s="12"/>
      <c r="S132" s="12"/>
      <c r="T132" s="13">
        <v>200</v>
      </c>
      <c r="U132" s="23"/>
    </row>
    <row r="133" spans="1:21" ht="31.2" x14ac:dyDescent="0.3">
      <c r="A133" s="10"/>
      <c r="B133" s="20" t="s">
        <v>106</v>
      </c>
      <c r="C133" s="27"/>
      <c r="D133" s="11"/>
      <c r="E133" s="12"/>
      <c r="F133" s="12">
        <v>100</v>
      </c>
      <c r="G133" s="12"/>
      <c r="H133" s="12"/>
      <c r="I133" s="12"/>
      <c r="J133" s="12"/>
      <c r="K133" s="12"/>
      <c r="L133" s="12"/>
      <c r="M133" s="12"/>
      <c r="N133" s="12"/>
      <c r="O133" s="12"/>
      <c r="P133" s="12">
        <v>100</v>
      </c>
      <c r="Q133" s="12"/>
      <c r="R133" s="12"/>
      <c r="S133" s="12"/>
      <c r="T133" s="13">
        <v>200</v>
      </c>
      <c r="U133" s="23"/>
    </row>
    <row r="134" spans="1:21" ht="15.6" x14ac:dyDescent="0.3">
      <c r="A134" s="10"/>
      <c r="B134" s="20" t="s">
        <v>27</v>
      </c>
      <c r="C134" s="27"/>
      <c r="D134" s="11"/>
      <c r="E134" s="17"/>
      <c r="F134" s="17">
        <v>100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17">
        <v>100</v>
      </c>
      <c r="Q134" s="17"/>
      <c r="R134" s="17"/>
      <c r="S134" s="17"/>
      <c r="T134" s="18">
        <v>100</v>
      </c>
      <c r="U134" s="23"/>
    </row>
    <row r="135" spans="1:21" ht="62.4" x14ac:dyDescent="0.3">
      <c r="A135" s="10" t="s">
        <v>123</v>
      </c>
      <c r="B135" s="19" t="s">
        <v>124</v>
      </c>
      <c r="C135" s="11" t="s">
        <v>125</v>
      </c>
      <c r="D135" s="11" t="s">
        <v>119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3"/>
    </row>
    <row r="136" spans="1:21" ht="31.2" x14ac:dyDescent="0.3">
      <c r="A136" s="10"/>
      <c r="B136" s="20" t="s">
        <v>105</v>
      </c>
      <c r="C136" s="27"/>
      <c r="D136" s="11"/>
      <c r="E136" s="12"/>
      <c r="F136" s="12"/>
      <c r="G136" s="12"/>
      <c r="H136" s="12">
        <v>50</v>
      </c>
      <c r="I136" s="12"/>
      <c r="J136" s="12"/>
      <c r="K136" s="12"/>
      <c r="L136" s="12"/>
      <c r="M136" s="12"/>
      <c r="N136" s="12"/>
      <c r="O136" s="12">
        <v>50</v>
      </c>
      <c r="P136" s="12"/>
      <c r="Q136" s="12">
        <v>50</v>
      </c>
      <c r="R136" s="12"/>
      <c r="S136" s="12"/>
      <c r="T136" s="13">
        <v>150</v>
      </c>
      <c r="U136" s="23"/>
    </row>
    <row r="137" spans="1:21" ht="31.2" x14ac:dyDescent="0.3">
      <c r="A137" s="10"/>
      <c r="B137" s="20" t="s">
        <v>106</v>
      </c>
      <c r="C137" s="27"/>
      <c r="D137" s="11"/>
      <c r="E137" s="12"/>
      <c r="F137" s="12"/>
      <c r="G137" s="12"/>
      <c r="H137" s="12">
        <v>50</v>
      </c>
      <c r="I137" s="12"/>
      <c r="J137" s="12"/>
      <c r="K137" s="12"/>
      <c r="L137" s="12"/>
      <c r="M137" s="12"/>
      <c r="N137" s="12"/>
      <c r="O137" s="12">
        <v>50</v>
      </c>
      <c r="P137" s="12"/>
      <c r="Q137" s="12">
        <v>50</v>
      </c>
      <c r="R137" s="12"/>
      <c r="S137" s="12"/>
      <c r="T137" s="13">
        <v>150</v>
      </c>
      <c r="U137" s="23"/>
    </row>
    <row r="138" spans="1:21" ht="15.6" x14ac:dyDescent="0.3">
      <c r="A138" s="10"/>
      <c r="B138" s="20" t="s">
        <v>27</v>
      </c>
      <c r="C138" s="27"/>
      <c r="D138" s="11"/>
      <c r="E138" s="17"/>
      <c r="F138" s="17"/>
      <c r="G138" s="17"/>
      <c r="H138" s="17">
        <v>100</v>
      </c>
      <c r="I138" s="17"/>
      <c r="J138" s="17"/>
      <c r="K138" s="17"/>
      <c r="L138" s="17"/>
      <c r="M138" s="17"/>
      <c r="N138" s="17"/>
      <c r="O138" s="17">
        <v>100</v>
      </c>
      <c r="P138" s="17"/>
      <c r="Q138" s="17">
        <v>100</v>
      </c>
      <c r="R138" s="17"/>
      <c r="S138" s="17"/>
      <c r="T138" s="18">
        <v>100</v>
      </c>
      <c r="U138" s="23"/>
    </row>
    <row r="139" spans="1:21" ht="46.8" x14ac:dyDescent="0.3">
      <c r="A139" s="10" t="s">
        <v>126</v>
      </c>
      <c r="B139" s="19" t="s">
        <v>127</v>
      </c>
      <c r="C139" s="11" t="s">
        <v>128</v>
      </c>
      <c r="D139" s="11" t="s">
        <v>31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3"/>
    </row>
    <row r="140" spans="1:21" ht="31.2" x14ac:dyDescent="0.3">
      <c r="A140" s="10"/>
      <c r="B140" s="20" t="s">
        <v>105</v>
      </c>
      <c r="C140" s="27"/>
      <c r="D140" s="11"/>
      <c r="E140" s="12"/>
      <c r="F140" s="12"/>
      <c r="G140" s="12"/>
      <c r="H140" s="12"/>
      <c r="I140" s="12"/>
      <c r="J140" s="12"/>
      <c r="K140" s="12"/>
      <c r="L140" s="12"/>
      <c r="M140" s="12">
        <v>25980</v>
      </c>
      <c r="N140" s="12"/>
      <c r="O140" s="12"/>
      <c r="P140" s="12"/>
      <c r="Q140" s="12"/>
      <c r="R140" s="12"/>
      <c r="S140" s="12"/>
      <c r="T140" s="13">
        <v>25980</v>
      </c>
      <c r="U140" s="23"/>
    </row>
    <row r="141" spans="1:21" ht="31.2" x14ac:dyDescent="0.3">
      <c r="A141" s="10"/>
      <c r="B141" s="20" t="s">
        <v>106</v>
      </c>
      <c r="C141" s="27"/>
      <c r="D141" s="11"/>
      <c r="E141" s="12"/>
      <c r="F141" s="12"/>
      <c r="G141" s="12"/>
      <c r="H141" s="12"/>
      <c r="I141" s="12"/>
      <c r="J141" s="12"/>
      <c r="K141" s="12"/>
      <c r="L141" s="12"/>
      <c r="M141" s="12">
        <v>25980</v>
      </c>
      <c r="N141" s="12"/>
      <c r="O141" s="12"/>
      <c r="P141" s="12"/>
      <c r="Q141" s="12"/>
      <c r="R141" s="12"/>
      <c r="S141" s="12"/>
      <c r="T141" s="13">
        <v>25980</v>
      </c>
      <c r="U141" s="23"/>
    </row>
    <row r="142" spans="1:21" ht="15.6" x14ac:dyDescent="0.3">
      <c r="A142" s="10"/>
      <c r="B142" s="20" t="s">
        <v>27</v>
      </c>
      <c r="C142" s="27"/>
      <c r="D142" s="11"/>
      <c r="E142" s="17"/>
      <c r="F142" s="17"/>
      <c r="G142" s="17"/>
      <c r="H142" s="17"/>
      <c r="I142" s="17"/>
      <c r="J142" s="17"/>
      <c r="K142" s="17"/>
      <c r="L142" s="17"/>
      <c r="M142" s="17">
        <v>100</v>
      </c>
      <c r="N142" s="17"/>
      <c r="O142" s="17"/>
      <c r="P142" s="17"/>
      <c r="Q142" s="17"/>
      <c r="R142" s="17"/>
      <c r="S142" s="17"/>
      <c r="T142" s="18">
        <v>100</v>
      </c>
      <c r="U142" s="23"/>
    </row>
    <row r="143" spans="1:21" ht="46.8" x14ac:dyDescent="0.3">
      <c r="A143" s="10" t="s">
        <v>129</v>
      </c>
      <c r="B143" s="19" t="s">
        <v>130</v>
      </c>
      <c r="C143" s="11" t="s">
        <v>131</v>
      </c>
      <c r="D143" s="11" t="s">
        <v>119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3"/>
    </row>
    <row r="144" spans="1:21" ht="31.2" x14ac:dyDescent="0.3">
      <c r="A144" s="10"/>
      <c r="B144" s="20" t="s">
        <v>105</v>
      </c>
      <c r="C144" s="27"/>
      <c r="D144" s="11"/>
      <c r="E144" s="12"/>
      <c r="F144" s="12">
        <v>8186</v>
      </c>
      <c r="G144" s="12"/>
      <c r="H144" s="12"/>
      <c r="I144" s="12"/>
      <c r="J144" s="12">
        <v>1364</v>
      </c>
      <c r="K144" s="12">
        <v>375</v>
      </c>
      <c r="L144" s="12">
        <v>612</v>
      </c>
      <c r="M144" s="12"/>
      <c r="N144" s="12"/>
      <c r="O144" s="12">
        <v>715</v>
      </c>
      <c r="P144" s="12"/>
      <c r="Q144" s="12"/>
      <c r="R144" s="12"/>
      <c r="S144" s="12"/>
      <c r="T144" s="13">
        <v>11252</v>
      </c>
      <c r="U144" s="23"/>
    </row>
    <row r="145" spans="1:21" ht="31.2" x14ac:dyDescent="0.3">
      <c r="A145" s="10"/>
      <c r="B145" s="20" t="s">
        <v>106</v>
      </c>
      <c r="C145" s="27"/>
      <c r="D145" s="11"/>
      <c r="E145" s="12"/>
      <c r="F145" s="12">
        <v>1386</v>
      </c>
      <c r="G145" s="12"/>
      <c r="H145" s="12"/>
      <c r="I145" s="12"/>
      <c r="J145" s="12">
        <v>964</v>
      </c>
      <c r="K145" s="12">
        <v>370</v>
      </c>
      <c r="L145" s="12">
        <v>612</v>
      </c>
      <c r="M145" s="12"/>
      <c r="N145" s="12"/>
      <c r="O145" s="12">
        <v>715</v>
      </c>
      <c r="P145" s="12"/>
      <c r="Q145" s="12"/>
      <c r="R145" s="12"/>
      <c r="S145" s="12"/>
      <c r="T145" s="13">
        <v>4047</v>
      </c>
      <c r="U145" s="23"/>
    </row>
    <row r="146" spans="1:21" ht="15.6" x14ac:dyDescent="0.3">
      <c r="A146" s="10"/>
      <c r="B146" s="20" t="s">
        <v>27</v>
      </c>
      <c r="C146" s="27"/>
      <c r="D146" s="11"/>
      <c r="E146" s="17"/>
      <c r="F146" s="17">
        <v>16.9313462008306</v>
      </c>
      <c r="G146" s="17"/>
      <c r="H146" s="17"/>
      <c r="I146" s="17"/>
      <c r="J146" s="17">
        <v>70.674486803519002</v>
      </c>
      <c r="K146" s="17">
        <v>98.6666666666666</v>
      </c>
      <c r="L146" s="17">
        <v>100</v>
      </c>
      <c r="M146" s="17"/>
      <c r="N146" s="17"/>
      <c r="O146" s="17">
        <v>100</v>
      </c>
      <c r="P146" s="17"/>
      <c r="Q146" s="17"/>
      <c r="R146" s="17"/>
      <c r="S146" s="17"/>
      <c r="T146" s="18">
        <v>35.966939210806899</v>
      </c>
      <c r="U146" s="23"/>
    </row>
    <row r="147" spans="1:21" ht="78" x14ac:dyDescent="0.3">
      <c r="A147" s="10" t="s">
        <v>132</v>
      </c>
      <c r="B147" s="19" t="s">
        <v>133</v>
      </c>
      <c r="C147" s="11" t="s">
        <v>134</v>
      </c>
      <c r="D147" s="11" t="s">
        <v>119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3"/>
    </row>
    <row r="148" spans="1:21" ht="31.2" x14ac:dyDescent="0.3">
      <c r="A148" s="10"/>
      <c r="B148" s="20" t="s">
        <v>105</v>
      </c>
      <c r="C148" s="27"/>
      <c r="D148" s="11"/>
      <c r="E148" s="12"/>
      <c r="F148" s="12">
        <v>600</v>
      </c>
      <c r="G148" s="12"/>
      <c r="H148" s="12"/>
      <c r="I148" s="12"/>
      <c r="J148" s="12"/>
      <c r="K148" s="12">
        <v>700</v>
      </c>
      <c r="L148" s="12"/>
      <c r="M148" s="12"/>
      <c r="N148" s="12"/>
      <c r="O148" s="12"/>
      <c r="P148" s="12"/>
      <c r="Q148" s="12"/>
      <c r="R148" s="12"/>
      <c r="S148" s="12"/>
      <c r="T148" s="13">
        <v>1300</v>
      </c>
      <c r="U148" s="23"/>
    </row>
    <row r="149" spans="1:21" ht="31.2" x14ac:dyDescent="0.3">
      <c r="A149" s="10"/>
      <c r="B149" s="20" t="s">
        <v>106</v>
      </c>
      <c r="C149" s="27"/>
      <c r="D149" s="11"/>
      <c r="E149" s="12"/>
      <c r="F149" s="12">
        <v>600</v>
      </c>
      <c r="G149" s="12"/>
      <c r="H149" s="12"/>
      <c r="I149" s="12"/>
      <c r="J149" s="12"/>
      <c r="K149" s="12">
        <v>700</v>
      </c>
      <c r="L149" s="12"/>
      <c r="M149" s="12"/>
      <c r="N149" s="12"/>
      <c r="O149" s="12"/>
      <c r="P149" s="12"/>
      <c r="Q149" s="12"/>
      <c r="R149" s="12"/>
      <c r="S149" s="12"/>
      <c r="T149" s="13">
        <v>1300</v>
      </c>
      <c r="U149" s="23"/>
    </row>
    <row r="150" spans="1:21" ht="15.6" x14ac:dyDescent="0.3">
      <c r="A150" s="10"/>
      <c r="B150" s="20" t="s">
        <v>27</v>
      </c>
      <c r="C150" s="27"/>
      <c r="D150" s="11"/>
      <c r="E150" s="17"/>
      <c r="F150" s="17">
        <v>100</v>
      </c>
      <c r="G150" s="17"/>
      <c r="H150" s="17"/>
      <c r="I150" s="17"/>
      <c r="J150" s="17"/>
      <c r="K150" s="17">
        <v>100</v>
      </c>
      <c r="L150" s="17"/>
      <c r="M150" s="17"/>
      <c r="N150" s="17"/>
      <c r="O150" s="17"/>
      <c r="P150" s="17"/>
      <c r="Q150" s="17"/>
      <c r="R150" s="17"/>
      <c r="S150" s="17"/>
      <c r="T150" s="18">
        <v>100</v>
      </c>
      <c r="U150" s="23"/>
    </row>
    <row r="151" spans="1:21" ht="15.6" x14ac:dyDescent="0.3">
      <c r="A151" s="24"/>
      <c r="B151" s="21" t="s">
        <v>135</v>
      </c>
      <c r="C151" s="28"/>
      <c r="D151" s="14"/>
      <c r="E151" s="13">
        <v>820972.29443999997</v>
      </c>
      <c r="F151" s="13">
        <v>159479.07444999999</v>
      </c>
      <c r="G151" s="13">
        <v>140373.43351999999</v>
      </c>
      <c r="H151" s="13">
        <v>28975.197</v>
      </c>
      <c r="I151" s="13">
        <v>107623.79194</v>
      </c>
      <c r="J151" s="13">
        <v>86264.873999999996</v>
      </c>
      <c r="K151" s="13">
        <v>36383.35</v>
      </c>
      <c r="L151" s="13">
        <v>13358.269</v>
      </c>
      <c r="M151" s="13">
        <v>588670.40099999995</v>
      </c>
      <c r="N151" s="13">
        <v>19968.539250000002</v>
      </c>
      <c r="O151" s="13">
        <v>50949.95089</v>
      </c>
      <c r="P151" s="13">
        <v>47484.857279999997</v>
      </c>
      <c r="Q151" s="13">
        <v>44390.855629999998</v>
      </c>
      <c r="R151" s="13">
        <v>53782.347110000002</v>
      </c>
      <c r="S151" s="13">
        <v>1793.70173</v>
      </c>
      <c r="T151" s="13">
        <f>2198677.23551+1793.70173</f>
        <v>2200470.9372399999</v>
      </c>
      <c r="U151" s="15"/>
    </row>
    <row r="152" spans="1:21" ht="15.6" x14ac:dyDescent="0.3">
      <c r="A152" s="24"/>
      <c r="B152" s="21" t="s">
        <v>136</v>
      </c>
      <c r="C152" s="28"/>
      <c r="D152" s="14"/>
      <c r="E152" s="13">
        <v>820388.00410000002</v>
      </c>
      <c r="F152" s="13">
        <v>140244.27122</v>
      </c>
      <c r="G152" s="13">
        <v>140373.43351999999</v>
      </c>
      <c r="H152" s="13">
        <v>27812.877550000001</v>
      </c>
      <c r="I152" s="13">
        <v>107160.87947</v>
      </c>
      <c r="J152" s="13">
        <v>85864.873999999996</v>
      </c>
      <c r="K152" s="13">
        <v>33732.45592</v>
      </c>
      <c r="L152" s="13">
        <v>13358.269</v>
      </c>
      <c r="M152" s="13">
        <v>572827.42038000003</v>
      </c>
      <c r="N152" s="13">
        <v>19968.539250000002</v>
      </c>
      <c r="O152" s="13">
        <v>49227.946759999999</v>
      </c>
      <c r="P152" s="13">
        <v>46888.74091</v>
      </c>
      <c r="Q152" s="13">
        <v>43484.140350000001</v>
      </c>
      <c r="R152" s="13">
        <v>51672.347110000002</v>
      </c>
      <c r="S152" s="13"/>
      <c r="T152" s="13">
        <v>2153004.1995399999</v>
      </c>
      <c r="U152" s="15"/>
    </row>
    <row r="153" spans="1:21" ht="16.2" x14ac:dyDescent="0.3">
      <c r="A153" s="24"/>
      <c r="B153" s="21" t="s">
        <v>137</v>
      </c>
      <c r="C153" s="29"/>
      <c r="D153" s="22"/>
      <c r="E153" s="18">
        <v>99.928829469160206</v>
      </c>
      <c r="F153" s="18">
        <v>87.9389798966819</v>
      </c>
      <c r="G153" s="18">
        <v>100</v>
      </c>
      <c r="H153" s="18">
        <v>95.9885710181711</v>
      </c>
      <c r="I153" s="18">
        <v>99.5698790558707</v>
      </c>
      <c r="J153" s="18">
        <v>99.536311848087706</v>
      </c>
      <c r="K153" s="18">
        <v>92.7139912075166</v>
      </c>
      <c r="L153" s="18">
        <v>100</v>
      </c>
      <c r="M153" s="18">
        <v>97.308684011785402</v>
      </c>
      <c r="N153" s="18">
        <v>100</v>
      </c>
      <c r="O153" s="18">
        <v>96.620204534214807</v>
      </c>
      <c r="P153" s="18">
        <v>98.744617960026801</v>
      </c>
      <c r="Q153" s="18">
        <v>97.957427791981402</v>
      </c>
      <c r="R153" s="18">
        <v>96.076779624949296</v>
      </c>
      <c r="S153" s="18"/>
      <c r="T153" s="18">
        <v>97.8</v>
      </c>
      <c r="U153" s="15"/>
    </row>
    <row r="154" spans="1:21" ht="31.2" x14ac:dyDescent="0.3">
      <c r="A154" s="24"/>
      <c r="B154" s="21" t="s">
        <v>138</v>
      </c>
      <c r="C154" s="28"/>
      <c r="D154" s="14"/>
      <c r="E154" s="18"/>
      <c r="F154" s="13">
        <v>4387.0006000000003</v>
      </c>
      <c r="G154" s="13"/>
      <c r="H154" s="13">
        <v>731.39700000000005</v>
      </c>
      <c r="I154" s="13"/>
      <c r="J154" s="13"/>
      <c r="K154" s="13"/>
      <c r="L154" s="13"/>
      <c r="M154" s="13"/>
      <c r="N154" s="13"/>
      <c r="O154" s="13">
        <v>20122.623</v>
      </c>
      <c r="P154" s="13"/>
      <c r="Q154" s="13"/>
      <c r="R154" s="13"/>
      <c r="S154" s="13"/>
      <c r="T154" s="13">
        <v>25241.0206</v>
      </c>
      <c r="U154" s="15"/>
    </row>
    <row r="155" spans="1:21" ht="31.2" x14ac:dyDescent="0.3">
      <c r="A155" s="24"/>
      <c r="B155" s="21" t="s">
        <v>139</v>
      </c>
      <c r="C155" s="28"/>
      <c r="D155" s="14"/>
      <c r="E155" s="18"/>
      <c r="F155" s="13"/>
      <c r="G155" s="13"/>
      <c r="H155" s="13">
        <v>731.39700000000005</v>
      </c>
      <c r="I155" s="13"/>
      <c r="J155" s="13"/>
      <c r="K155" s="13"/>
      <c r="L155" s="13"/>
      <c r="M155" s="13"/>
      <c r="N155" s="13"/>
      <c r="O155" s="13">
        <v>20122.623</v>
      </c>
      <c r="P155" s="13"/>
      <c r="Q155" s="13"/>
      <c r="R155" s="13"/>
      <c r="S155" s="13"/>
      <c r="T155" s="13">
        <v>20854.02</v>
      </c>
      <c r="U155" s="15"/>
    </row>
    <row r="156" spans="1:21" ht="16.2" x14ac:dyDescent="0.3">
      <c r="A156" s="24"/>
      <c r="B156" s="21" t="s">
        <v>137</v>
      </c>
      <c r="C156" s="29"/>
      <c r="D156" s="22"/>
      <c r="E156" s="18"/>
      <c r="F156" s="18"/>
      <c r="G156" s="18"/>
      <c r="H156" s="18">
        <v>100</v>
      </c>
      <c r="I156" s="18"/>
      <c r="J156" s="18"/>
      <c r="K156" s="18"/>
      <c r="L156" s="18"/>
      <c r="M156" s="18"/>
      <c r="N156" s="18"/>
      <c r="O156" s="18">
        <v>100</v>
      </c>
      <c r="P156" s="18"/>
      <c r="Q156" s="18"/>
      <c r="R156" s="18"/>
      <c r="S156" s="18"/>
      <c r="T156" s="18">
        <v>82.619559369164307</v>
      </c>
      <c r="U156" s="15"/>
    </row>
    <row r="157" spans="1:21" ht="31.2" x14ac:dyDescent="0.3">
      <c r="A157" s="24"/>
      <c r="B157" s="21" t="s">
        <v>140</v>
      </c>
      <c r="C157" s="28"/>
      <c r="D157" s="14"/>
      <c r="E157" s="13">
        <v>820691.36843999999</v>
      </c>
      <c r="F157" s="13">
        <v>144630.97385000001</v>
      </c>
      <c r="G157" s="13">
        <v>140216.43351999999</v>
      </c>
      <c r="H157" s="13">
        <v>28193.8</v>
      </c>
      <c r="I157" s="13">
        <v>107545.79194</v>
      </c>
      <c r="J157" s="13">
        <v>82089.8</v>
      </c>
      <c r="K157" s="13">
        <v>34882.35</v>
      </c>
      <c r="L157" s="13">
        <v>12524.269</v>
      </c>
      <c r="M157" s="13">
        <v>112218.401</v>
      </c>
      <c r="N157" s="13">
        <v>18933.539250000002</v>
      </c>
      <c r="O157" s="13">
        <v>27765.597890000001</v>
      </c>
      <c r="P157" s="13">
        <v>47384.857279999997</v>
      </c>
      <c r="Q157" s="13">
        <v>42679.855629999998</v>
      </c>
      <c r="R157" s="13">
        <v>52498.347110000002</v>
      </c>
      <c r="S157" s="13">
        <v>1793.70173</v>
      </c>
      <c r="T157" s="13">
        <f>1672255.38491+1793.70173</f>
        <v>1674049.0866400001</v>
      </c>
      <c r="U157" s="15"/>
    </row>
    <row r="158" spans="1:21" ht="31.2" x14ac:dyDescent="0.3">
      <c r="A158" s="24"/>
      <c r="B158" s="21" t="s">
        <v>141</v>
      </c>
      <c r="C158" s="28"/>
      <c r="D158" s="14"/>
      <c r="E158" s="13">
        <v>820107.07810000004</v>
      </c>
      <c r="F158" s="13">
        <v>136583.17121999999</v>
      </c>
      <c r="G158" s="13">
        <v>140216.43351999999</v>
      </c>
      <c r="H158" s="13">
        <v>27031.48055</v>
      </c>
      <c r="I158" s="13">
        <v>107082.87947</v>
      </c>
      <c r="J158" s="13">
        <v>82089.8</v>
      </c>
      <c r="K158" s="13">
        <v>32236.45592</v>
      </c>
      <c r="L158" s="13">
        <v>12524.269</v>
      </c>
      <c r="M158" s="13">
        <v>96375.420379999996</v>
      </c>
      <c r="N158" s="13">
        <v>18933.539250000002</v>
      </c>
      <c r="O158" s="13">
        <v>26043.59376</v>
      </c>
      <c r="P158" s="13">
        <v>46788.74091</v>
      </c>
      <c r="Q158" s="13">
        <v>41773.140350000001</v>
      </c>
      <c r="R158" s="13">
        <v>50388.347110000002</v>
      </c>
      <c r="S158" s="13"/>
      <c r="T158" s="13">
        <v>1638174.3495400001</v>
      </c>
      <c r="U158" s="15"/>
    </row>
    <row r="159" spans="1:21" ht="16.2" x14ac:dyDescent="0.3">
      <c r="A159" s="24"/>
      <c r="B159" s="21" t="s">
        <v>137</v>
      </c>
      <c r="C159" s="29"/>
      <c r="D159" s="22"/>
      <c r="E159" s="18">
        <v>99.928805107197505</v>
      </c>
      <c r="F159" s="18">
        <v>94.435629923679699</v>
      </c>
      <c r="G159" s="18">
        <v>100</v>
      </c>
      <c r="H159" s="18">
        <v>95.877393434017407</v>
      </c>
      <c r="I159" s="18">
        <v>99.569567100999805</v>
      </c>
      <c r="J159" s="18">
        <v>100</v>
      </c>
      <c r="K159" s="18">
        <v>92.414805539190993</v>
      </c>
      <c r="L159" s="18">
        <v>100</v>
      </c>
      <c r="M159" s="18">
        <v>85.882011792344102</v>
      </c>
      <c r="N159" s="18">
        <v>100</v>
      </c>
      <c r="O159" s="18">
        <v>93.798065732918303</v>
      </c>
      <c r="P159" s="18">
        <v>98.741968628337204</v>
      </c>
      <c r="Q159" s="18">
        <v>97.875542766919096</v>
      </c>
      <c r="R159" s="18">
        <v>95.980825842804293</v>
      </c>
      <c r="S159" s="18"/>
      <c r="T159" s="18">
        <v>97.9</v>
      </c>
      <c r="U159" s="15"/>
    </row>
    <row r="160" spans="1:21" ht="31.2" x14ac:dyDescent="0.3">
      <c r="A160" s="24"/>
      <c r="B160" s="21" t="s">
        <v>142</v>
      </c>
      <c r="C160" s="28"/>
      <c r="D160" s="14"/>
      <c r="E160" s="13">
        <v>280.92599999999999</v>
      </c>
      <c r="F160" s="13">
        <v>9468</v>
      </c>
      <c r="G160" s="13">
        <v>157</v>
      </c>
      <c r="H160" s="13">
        <v>50</v>
      </c>
      <c r="I160" s="13">
        <v>78</v>
      </c>
      <c r="J160" s="13">
        <v>4175.0739999999996</v>
      </c>
      <c r="K160" s="13">
        <v>1501</v>
      </c>
      <c r="L160" s="13">
        <v>834</v>
      </c>
      <c r="M160" s="13">
        <v>476452</v>
      </c>
      <c r="N160" s="13">
        <v>1035</v>
      </c>
      <c r="O160" s="13">
        <v>3061.73</v>
      </c>
      <c r="P160" s="13">
        <v>100</v>
      </c>
      <c r="Q160" s="13">
        <v>1711</v>
      </c>
      <c r="R160" s="13">
        <v>1284</v>
      </c>
      <c r="S160" s="13"/>
      <c r="T160" s="13">
        <v>500187.73</v>
      </c>
      <c r="U160" s="15"/>
    </row>
    <row r="161" spans="1:21" ht="31.2" x14ac:dyDescent="0.3">
      <c r="A161" s="24"/>
      <c r="B161" s="21" t="s">
        <v>143</v>
      </c>
      <c r="C161" s="28"/>
      <c r="D161" s="14"/>
      <c r="E161" s="13">
        <v>280.92599999999999</v>
      </c>
      <c r="F161" s="13">
        <v>2668</v>
      </c>
      <c r="G161" s="13">
        <v>157</v>
      </c>
      <c r="H161" s="13">
        <v>50</v>
      </c>
      <c r="I161" s="13">
        <v>78</v>
      </c>
      <c r="J161" s="13">
        <v>3775.0740000000001</v>
      </c>
      <c r="K161" s="13">
        <v>1496</v>
      </c>
      <c r="L161" s="13">
        <v>834</v>
      </c>
      <c r="M161" s="13">
        <v>476452</v>
      </c>
      <c r="N161" s="13">
        <v>1035</v>
      </c>
      <c r="O161" s="13">
        <v>3061.73</v>
      </c>
      <c r="P161" s="13">
        <v>100</v>
      </c>
      <c r="Q161" s="13">
        <v>1711</v>
      </c>
      <c r="R161" s="13">
        <v>1284</v>
      </c>
      <c r="S161" s="13"/>
      <c r="T161" s="13">
        <v>492982.73</v>
      </c>
      <c r="U161" s="15"/>
    </row>
    <row r="162" spans="1:21" ht="16.2" x14ac:dyDescent="0.3">
      <c r="A162" s="24"/>
      <c r="B162" s="21" t="s">
        <v>137</v>
      </c>
      <c r="C162" s="29"/>
      <c r="D162" s="22"/>
      <c r="E162" s="18">
        <v>100</v>
      </c>
      <c r="F162" s="18">
        <v>28.1791297000422</v>
      </c>
      <c r="G162" s="18">
        <v>100</v>
      </c>
      <c r="H162" s="18">
        <v>100</v>
      </c>
      <c r="I162" s="18">
        <v>100</v>
      </c>
      <c r="J162" s="18">
        <v>90.419331489693306</v>
      </c>
      <c r="K162" s="18">
        <v>99.666888740839397</v>
      </c>
      <c r="L162" s="18">
        <v>100</v>
      </c>
      <c r="M162" s="18">
        <v>100</v>
      </c>
      <c r="N162" s="18">
        <v>100</v>
      </c>
      <c r="O162" s="18">
        <v>100</v>
      </c>
      <c r="P162" s="18">
        <v>100</v>
      </c>
      <c r="Q162" s="18">
        <v>100</v>
      </c>
      <c r="R162" s="18">
        <v>100</v>
      </c>
      <c r="S162" s="18"/>
      <c r="T162" s="18">
        <v>98.559540834798099</v>
      </c>
      <c r="U162" s="15"/>
    </row>
    <row r="163" spans="1:21" ht="31.2" x14ac:dyDescent="0.3">
      <c r="A163" s="24"/>
      <c r="B163" s="21" t="s">
        <v>144</v>
      </c>
      <c r="C163" s="28"/>
      <c r="D163" s="14"/>
      <c r="E163" s="18"/>
      <c r="F163" s="13">
        <v>993.1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>
        <v>993.1</v>
      </c>
      <c r="U163" s="15"/>
    </row>
    <row r="164" spans="1:21" ht="31.2" x14ac:dyDescent="0.3">
      <c r="A164" s="24"/>
      <c r="B164" s="21" t="s">
        <v>145</v>
      </c>
      <c r="C164" s="28"/>
      <c r="D164" s="14"/>
      <c r="E164" s="18"/>
      <c r="F164" s="13">
        <v>993.1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>
        <v>993.1</v>
      </c>
      <c r="U164" s="15"/>
    </row>
    <row r="165" spans="1:21" ht="16.2" x14ac:dyDescent="0.3">
      <c r="A165" s="24"/>
      <c r="B165" s="21" t="s">
        <v>137</v>
      </c>
      <c r="C165" s="29"/>
      <c r="D165" s="22"/>
      <c r="E165" s="18"/>
      <c r="F165" s="18">
        <v>100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>
        <v>100</v>
      </c>
      <c r="U165" s="15"/>
    </row>
    <row r="166" spans="1:21" ht="18" x14ac:dyDescent="0.35">
      <c r="B166" s="25"/>
      <c r="T166" s="35"/>
    </row>
    <row r="167" spans="1:21" x14ac:dyDescent="0.3">
      <c r="B167" s="25"/>
      <c r="T167" s="30"/>
    </row>
    <row r="168" spans="1:21" x14ac:dyDescent="0.3">
      <c r="B168" s="25"/>
    </row>
  </sheetData>
  <mergeCells count="6">
    <mergeCell ref="A7:T7"/>
    <mergeCell ref="R1:T1"/>
    <mergeCell ref="Q2:T2"/>
    <mergeCell ref="O4:P4"/>
    <mergeCell ref="Q4:T4"/>
    <mergeCell ref="O3:T3"/>
  </mergeCells>
  <pageMargins left="0.23622047244094491" right="0.23622047244094491" top="0.24" bottom="0.3" header="0.24" footer="0.17"/>
  <pageSetup paperSize="9" scale="3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2015-06-10T02:21:11Z</dcterms:modified>
</cp:coreProperties>
</file>